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" yWindow="-15" windowWidth="20730" windowHeight="5325"/>
  </bookViews>
  <sheets>
    <sheet name="Presupuesto" sheetId="3" r:id="rId1"/>
  </sheets>
  <calcPr calcId="125725"/>
</workbook>
</file>

<file path=xl/calcChain.xml><?xml version="1.0" encoding="utf-8"?>
<calcChain xmlns="http://schemas.openxmlformats.org/spreadsheetml/2006/main">
  <c r="I208" i="3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74" l="1"/>
  <c r="I164"/>
  <c r="I121"/>
  <c r="I197"/>
  <c r="I200" s="1"/>
  <c r="I202" l="1"/>
  <c r="I204"/>
  <c r="I210" s="1"/>
</calcChain>
</file>

<file path=xl/sharedStrings.xml><?xml version="1.0" encoding="utf-8"?>
<sst xmlns="http://schemas.openxmlformats.org/spreadsheetml/2006/main" count="469" uniqueCount="257">
  <si>
    <t>GRUPO</t>
  </si>
  <si>
    <t>RUBRO</t>
  </si>
  <si>
    <t>SUBRUBRO</t>
  </si>
  <si>
    <t>DENOMINACION RUBRO</t>
  </si>
  <si>
    <t>DENOMINACION SUBRUBRO</t>
  </si>
  <si>
    <t>UNIDAD</t>
  </si>
  <si>
    <t>METRAJE</t>
  </si>
  <si>
    <t>UNITARIO</t>
  </si>
  <si>
    <t>PRECIO</t>
  </si>
  <si>
    <t>DEMOLICIONES</t>
  </si>
  <si>
    <t>Construcciones anexas</t>
  </si>
  <si>
    <t>Sectores casa</t>
  </si>
  <si>
    <t>Otros</t>
  </si>
  <si>
    <t>MOV. DE TIERRA</t>
  </si>
  <si>
    <t>ALBAÑILERIA</t>
  </si>
  <si>
    <t>Hormigón</t>
  </si>
  <si>
    <t>Tabiques</t>
  </si>
  <si>
    <t>Revoques</t>
  </si>
  <si>
    <t>REVESTIMIENTOS</t>
  </si>
  <si>
    <t>Reparación de pisos</t>
  </si>
  <si>
    <t>Zócalos y escalones</t>
  </si>
  <si>
    <t>EQUIPAMIENTO FIJO</t>
  </si>
  <si>
    <t>Instalación artefactos</t>
  </si>
  <si>
    <t>CARPINTERIA METALICA</t>
  </si>
  <si>
    <t>Reparación</t>
  </si>
  <si>
    <t>Nueva</t>
  </si>
  <si>
    <t>CARPINTERIA MADERA</t>
  </si>
  <si>
    <t>SANITARIA</t>
  </si>
  <si>
    <t>PINTURA</t>
  </si>
  <si>
    <t>Mamposteria</t>
  </si>
  <si>
    <t>Carpinteria</t>
  </si>
  <si>
    <t>VIDRIOS</t>
  </si>
  <si>
    <t>HORMIGON</t>
  </si>
  <si>
    <t>Preliminares</t>
  </si>
  <si>
    <t>Bateria de baños</t>
  </si>
  <si>
    <t>ESTRUCTURA METALICA</t>
  </si>
  <si>
    <t>Muros y tabiques</t>
  </si>
  <si>
    <t>Aparatos y Griferías</t>
  </si>
  <si>
    <t>CUBIERTAS</t>
  </si>
  <si>
    <t>CARPINTERIA</t>
  </si>
  <si>
    <t>Aluminio</t>
  </si>
  <si>
    <t>Metálica</t>
  </si>
  <si>
    <t>Fundación estructuras exteriores</t>
  </si>
  <si>
    <t>Techo liviano exterior</t>
  </si>
  <si>
    <t>Pérgolas</t>
  </si>
  <si>
    <t>Muros perimetrales</t>
  </si>
  <si>
    <t>Amures</t>
  </si>
  <si>
    <t>HERRERIA</t>
  </si>
  <si>
    <t>Reja perimetral</t>
  </si>
  <si>
    <t>Portones</t>
  </si>
  <si>
    <t>PAVIMENTO EXTERIOR</t>
  </si>
  <si>
    <t>Baldosones de hormigón</t>
  </si>
  <si>
    <t>Relleno y nivelado</t>
  </si>
  <si>
    <t>Mampostería</t>
  </si>
  <si>
    <t>Herrería</t>
  </si>
  <si>
    <t>JARDINERA - HUERTA</t>
  </si>
  <si>
    <t>EXTERIORES (PARTE 4)</t>
  </si>
  <si>
    <t>PRELIMINARES A AULAS PREFABRICADAS - BATERIA DE BAÑOS (PARTE 3)</t>
  </si>
  <si>
    <t>ELECTRICA</t>
  </si>
  <si>
    <t>Adaptación casa</t>
  </si>
  <si>
    <t>Nueva baños</t>
  </si>
  <si>
    <t>Previsión exterior</t>
  </si>
  <si>
    <t>Exterior y pozos</t>
  </si>
  <si>
    <t>INSTALACIONES</t>
  </si>
  <si>
    <t>VARIOS</t>
  </si>
  <si>
    <t>Implantación y replanteo</t>
  </si>
  <si>
    <t>Constucciones provisorias</t>
  </si>
  <si>
    <t>Cartel de Obra</t>
  </si>
  <si>
    <t>Limpieza de Obra</t>
  </si>
  <si>
    <t>Implantación</t>
  </si>
  <si>
    <t>Replanteo</t>
  </si>
  <si>
    <t>Obrador</t>
  </si>
  <si>
    <t>Casilla de obra</t>
  </si>
  <si>
    <t>Vestuario y comedor</t>
  </si>
  <si>
    <t>Limpieza diaria</t>
  </si>
  <si>
    <t>Limpieza final</t>
  </si>
  <si>
    <t>GL</t>
  </si>
  <si>
    <t>unidad</t>
  </si>
  <si>
    <t>Picar revoques</t>
  </si>
  <si>
    <t>Demoler muros</t>
  </si>
  <si>
    <t>Picar azulejos</t>
  </si>
  <si>
    <t>Retiro de árboles</t>
  </si>
  <si>
    <t>Anular pozo negro</t>
  </si>
  <si>
    <t>m3</t>
  </si>
  <si>
    <t>m2</t>
  </si>
  <si>
    <t>Dinteles</t>
  </si>
  <si>
    <t>Retiro aparatos</t>
  </si>
  <si>
    <t>Retiros cañerias</t>
  </si>
  <si>
    <t>Tipo T1</t>
  </si>
  <si>
    <t>Tipo T2</t>
  </si>
  <si>
    <t>Tabiques interiores</t>
  </si>
  <si>
    <t>Reparar revoques</t>
  </si>
  <si>
    <t>Tapado cañerias</t>
  </si>
  <si>
    <t>Limpieza y cepillado</t>
  </si>
  <si>
    <t>Llaves en rajaduras</t>
  </si>
  <si>
    <t>Revoque fino</t>
  </si>
  <si>
    <t>ml</t>
  </si>
  <si>
    <t>Revestimiento</t>
  </si>
  <si>
    <t>Nuevos en baño</t>
  </si>
  <si>
    <t>Reparación en cocina</t>
  </si>
  <si>
    <t>Piso portland lustrado</t>
  </si>
  <si>
    <t>Umbral de hormigón</t>
  </si>
  <si>
    <t>Tipo H1</t>
  </si>
  <si>
    <t>Tipo H2</t>
  </si>
  <si>
    <t>Tipo H3</t>
  </si>
  <si>
    <t>Tipo T3</t>
  </si>
  <si>
    <t>Antepechos</t>
  </si>
  <si>
    <t>Interior</t>
  </si>
  <si>
    <t>Exterior</t>
  </si>
  <si>
    <t>Preparación</t>
  </si>
  <si>
    <t>Convertidor</t>
  </si>
  <si>
    <t>Esmalte</t>
  </si>
  <si>
    <t>Carpintería metálica</t>
  </si>
  <si>
    <t>Carpintería madera</t>
  </si>
  <si>
    <t>Fondo</t>
  </si>
  <si>
    <t>Vidrios 6 mm</t>
  </si>
  <si>
    <t>Aulas Prefabricadas</t>
  </si>
  <si>
    <t>Excavación</t>
  </si>
  <si>
    <t>Platea con mallalur</t>
  </si>
  <si>
    <t>Dados</t>
  </si>
  <si>
    <t>Vigas cimentación</t>
  </si>
  <si>
    <t>Pilares de traba</t>
  </si>
  <si>
    <t>Vigas carrera</t>
  </si>
  <si>
    <t>Contrapisos</t>
  </si>
  <si>
    <t>Vigas reticuladas</t>
  </si>
  <si>
    <t>Muros ticholo 12</t>
  </si>
  <si>
    <t>Muros ticholo 17</t>
  </si>
  <si>
    <t>Muros ladrillos</t>
  </si>
  <si>
    <t>Tipo TE 130</t>
  </si>
  <si>
    <t>Tipo TE 50</t>
  </si>
  <si>
    <t>Interiores</t>
  </si>
  <si>
    <t>Exteriores</t>
  </si>
  <si>
    <t>Antepechos y pretiles</t>
  </si>
  <si>
    <t>Muros</t>
  </si>
  <si>
    <t>Pisos</t>
  </si>
  <si>
    <t>Cerámica 20x20</t>
  </si>
  <si>
    <t>Cerámica 40x40</t>
  </si>
  <si>
    <t>AYUDAS</t>
  </si>
  <si>
    <t>Amure de aberturas</t>
  </si>
  <si>
    <t>Ayuda Sanitario</t>
  </si>
  <si>
    <t>Ayuda Electricista</t>
  </si>
  <si>
    <t>Chapas acanaladas</t>
  </si>
  <si>
    <t>Cumbreras</t>
  </si>
  <si>
    <t>Ventanas</t>
  </si>
  <si>
    <t>Madera</t>
  </si>
  <si>
    <t>Tabiques divisorios</t>
  </si>
  <si>
    <t>Puertas</t>
  </si>
  <si>
    <t>Mampostaria</t>
  </si>
  <si>
    <t>muros interiores</t>
  </si>
  <si>
    <t>muros exteriores</t>
  </si>
  <si>
    <t>Perfileria metálica</t>
  </si>
  <si>
    <t>antioxido</t>
  </si>
  <si>
    <t>esmalte</t>
  </si>
  <si>
    <t>carpintería metálica</t>
  </si>
  <si>
    <t>Bases de techo liviano</t>
  </si>
  <si>
    <t>Bases de pérgolas</t>
  </si>
  <si>
    <t>Bases de muros</t>
  </si>
  <si>
    <t>Platinas</t>
  </si>
  <si>
    <t>Pilares PNI 20</t>
  </si>
  <si>
    <t>Vigas PNI 16</t>
  </si>
  <si>
    <t>Tubular 3 x 5 cm</t>
  </si>
  <si>
    <t>Tubular 6 x 12 cm</t>
  </si>
  <si>
    <t>Tubular 5 x 10 cm</t>
  </si>
  <si>
    <t>Pilares tubular 5 x 10 cm</t>
  </si>
  <si>
    <t>Vigas tubular 5 x 10 cm</t>
  </si>
  <si>
    <t>Tubular 3 x 8 cm</t>
  </si>
  <si>
    <t>Tubular 2 x 5 cm</t>
  </si>
  <si>
    <t>Chapa policarbonato</t>
  </si>
  <si>
    <t>canalones</t>
  </si>
  <si>
    <t>babetas</t>
  </si>
  <si>
    <t>Sellador pigmentado</t>
  </si>
  <si>
    <t>Pintura de muros ext.</t>
  </si>
  <si>
    <t>Muros bloque 20</t>
  </si>
  <si>
    <t>Carrera bloque U</t>
  </si>
  <si>
    <t>Amure de rejas y portones</t>
  </si>
  <si>
    <t>Cerramiento M1</t>
  </si>
  <si>
    <t>Cerramiento M2</t>
  </si>
  <si>
    <t>PD1</t>
  </si>
  <si>
    <t>PD2</t>
  </si>
  <si>
    <t>P1</t>
  </si>
  <si>
    <t>P2</t>
  </si>
  <si>
    <t>P3</t>
  </si>
  <si>
    <t>DEMOLICIONES Y REFORMA DE CASA EXISTENTE (PARTE 2)</t>
  </si>
  <si>
    <t>inodoros</t>
  </si>
  <si>
    <t>lavatorios</t>
  </si>
  <si>
    <t>Aparatos</t>
  </si>
  <si>
    <t xml:space="preserve">mesada </t>
  </si>
  <si>
    <t>griferías</t>
  </si>
  <si>
    <t>accesorios</t>
  </si>
  <si>
    <t>portarrollos</t>
  </si>
  <si>
    <t>perchas</t>
  </si>
  <si>
    <t>barra fija discap.</t>
  </si>
  <si>
    <t>barra movil discap.</t>
  </si>
  <si>
    <t>Bateria baños exterior</t>
  </si>
  <si>
    <t>Desague primario</t>
  </si>
  <si>
    <t>Desague secundario</t>
  </si>
  <si>
    <t>Alimentación</t>
  </si>
  <si>
    <t>Baño casa</t>
  </si>
  <si>
    <t>Colocar aros hormigón</t>
  </si>
  <si>
    <t>Camaras primarias</t>
  </si>
  <si>
    <t>Primaria subterranea</t>
  </si>
  <si>
    <t>Piletas de patio</t>
  </si>
  <si>
    <t>Subterranea A.A.</t>
  </si>
  <si>
    <t>Excavación pozo negro</t>
  </si>
  <si>
    <t>Tapa de aros</t>
  </si>
  <si>
    <t>Cámara terminal</t>
  </si>
  <si>
    <t>modelo PRESMATIC</t>
  </si>
  <si>
    <t>inodoro</t>
  </si>
  <si>
    <t>bidet</t>
  </si>
  <si>
    <t>lavatorio c/pie</t>
  </si>
  <si>
    <t>cisternas</t>
  </si>
  <si>
    <t>cisterna</t>
  </si>
  <si>
    <t>Accesorios</t>
  </si>
  <si>
    <t>Griferia</t>
  </si>
  <si>
    <t>Centralizaciones</t>
  </si>
  <si>
    <t>Tablero principal</t>
  </si>
  <si>
    <t>Tablero corriente debil</t>
  </si>
  <si>
    <t>Canalizaciones</t>
  </si>
  <si>
    <t>bandeja metálica</t>
  </si>
  <si>
    <t>ducto sobre mesada</t>
  </si>
  <si>
    <t>ducto exterior losa</t>
  </si>
  <si>
    <t>embutido</t>
  </si>
  <si>
    <t>Piezas</t>
  </si>
  <si>
    <t>tomas</t>
  </si>
  <si>
    <t>luces</t>
  </si>
  <si>
    <t>Enhebrado</t>
  </si>
  <si>
    <t>tablero secundario</t>
  </si>
  <si>
    <t>ducto por cercha</t>
  </si>
  <si>
    <t>telefono</t>
  </si>
  <si>
    <t>impermeables</t>
  </si>
  <si>
    <t>modelo BENEFIT</t>
  </si>
  <si>
    <t>Cerramiento M</t>
  </si>
  <si>
    <t>Cerramiento M3 (opcional)</t>
  </si>
  <si>
    <t>P4 (opcional)</t>
  </si>
  <si>
    <t>PD3 (opcional)</t>
  </si>
  <si>
    <t>Sub total parte 2</t>
  </si>
  <si>
    <t>$</t>
  </si>
  <si>
    <t>Sub total parte 3</t>
  </si>
  <si>
    <t>Sub total parte 4</t>
  </si>
  <si>
    <t>Subtotal Instalaciones</t>
  </si>
  <si>
    <t>IVA</t>
  </si>
  <si>
    <t>MONTO DE OFERTA</t>
  </si>
  <si>
    <t>SUB TOTAL IVA INCLUIDO</t>
  </si>
  <si>
    <t>MONTO IMPONIBLE LEYES SOCIALES</t>
  </si>
  <si>
    <t>LEYES SOCIALES</t>
  </si>
  <si>
    <t>TOTAL (con IVA, imprevistos y Leyes Sociales)</t>
  </si>
  <si>
    <t>Acometida y alimentación Aulas</t>
  </si>
  <si>
    <t>Arq. Alberto Crocco</t>
  </si>
  <si>
    <t>CJPPU 62667</t>
  </si>
  <si>
    <t>ADMINISTRACION NACIONAL DE EDUCACION</t>
  </si>
  <si>
    <t>CONSEJO DIRECTIVO CENTRAL</t>
  </si>
  <si>
    <t>UNIDAD DE INFRAESTRUCTURA - C.E.S.</t>
  </si>
  <si>
    <t>OBRA: LICEO CASARINO</t>
  </si>
  <si>
    <t>UBICACIÓN: CAMINO DEL ANDALUZ km. 3.200</t>
  </si>
  <si>
    <t>AMPLIACION Y REFORMA</t>
  </si>
  <si>
    <t>METRAJE Y PRESUPUESTO: ARQ. ALBERTO CROCCO</t>
  </si>
  <si>
    <t>SETIEMBRE 2012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</si>
</sst>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26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/>
    <xf numFmtId="0" fontId="0" fillId="0" borderId="1" xfId="0" applyBorder="1" applyAlignment="1">
      <alignment vertical="center"/>
    </xf>
    <xf numFmtId="2" fontId="0" fillId="0" borderId="0" xfId="0" applyNumberFormat="1"/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0" fillId="0" borderId="0" xfId="0" applyNumberFormat="1" applyBorder="1"/>
    <xf numFmtId="0" fontId="0" fillId="0" borderId="0" xfId="0" applyBorder="1" applyAlignment="1">
      <alignment horizontal="left" vertical="center" wrapText="1"/>
    </xf>
    <xf numFmtId="3" fontId="0" fillId="0" borderId="1" xfId="0" applyNumberFormat="1" applyBorder="1"/>
    <xf numFmtId="0" fontId="0" fillId="0" borderId="5" xfId="0" applyBorder="1" applyAlignment="1">
      <alignment horizontal="left" vertical="center"/>
    </xf>
    <xf numFmtId="2" fontId="0" fillId="0" borderId="6" xfId="0" applyNumberFormat="1" applyBorder="1"/>
    <xf numFmtId="0" fontId="0" fillId="0" borderId="6" xfId="0" applyBorder="1" applyAlignment="1">
      <alignment horizontal="right"/>
    </xf>
    <xf numFmtId="3" fontId="0" fillId="0" borderId="7" xfId="0" applyNumberFormat="1" applyBorder="1"/>
    <xf numFmtId="3" fontId="0" fillId="0" borderId="0" xfId="0" applyNumberFormat="1"/>
    <xf numFmtId="0" fontId="0" fillId="0" borderId="0" xfId="0" applyFill="1" applyBorder="1" applyAlignment="1">
      <alignment horizontal="left" vertical="center"/>
    </xf>
    <xf numFmtId="0" fontId="0" fillId="0" borderId="0" xfId="0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5" xfId="0" applyFont="1" applyBorder="1"/>
    <xf numFmtId="0" fontId="8" fillId="0" borderId="8" xfId="0" applyFont="1" applyBorder="1"/>
    <xf numFmtId="0" fontId="10" fillId="0" borderId="8" xfId="0" applyFont="1" applyBorder="1"/>
    <xf numFmtId="0" fontId="10" fillId="0" borderId="8" xfId="0" applyFont="1" applyBorder="1" applyAlignment="1">
      <alignment horizontal="right"/>
    </xf>
    <xf numFmtId="3" fontId="10" fillId="0" borderId="9" xfId="0" applyNumberFormat="1" applyFont="1" applyBorder="1"/>
    <xf numFmtId="0" fontId="10" fillId="0" borderId="10" xfId="0" applyFont="1" applyBorder="1"/>
    <xf numFmtId="0" fontId="8" fillId="0" borderId="1" xfId="0" applyFont="1" applyBorder="1"/>
    <xf numFmtId="0" fontId="10" fillId="0" borderId="1" xfId="0" applyFont="1" applyBorder="1"/>
    <xf numFmtId="0" fontId="10" fillId="0" borderId="11" xfId="0" applyFont="1" applyBorder="1"/>
    <xf numFmtId="9" fontId="10" fillId="0" borderId="1" xfId="0" applyNumberFormat="1" applyFont="1" applyBorder="1"/>
    <xf numFmtId="0" fontId="10" fillId="0" borderId="1" xfId="0" applyFont="1" applyBorder="1" applyAlignment="1">
      <alignment horizontal="right"/>
    </xf>
    <xf numFmtId="3" fontId="10" fillId="0" borderId="11" xfId="0" applyNumberFormat="1" applyFont="1" applyBorder="1"/>
    <xf numFmtId="0" fontId="8" fillId="0" borderId="10" xfId="0" applyFont="1" applyBorder="1"/>
    <xf numFmtId="0" fontId="10" fillId="0" borderId="12" xfId="0" applyFont="1" applyBorder="1"/>
    <xf numFmtId="0" fontId="10" fillId="0" borderId="13" xfId="0" applyFont="1" applyBorder="1"/>
    <xf numFmtId="0" fontId="10" fillId="0" borderId="13" xfId="0" applyFont="1" applyBorder="1" applyAlignment="1">
      <alignment horizontal="right"/>
    </xf>
    <xf numFmtId="3" fontId="10" fillId="0" borderId="14" xfId="0" applyNumberFormat="1" applyFont="1" applyBorder="1"/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8"/>
  <sheetViews>
    <sheetView tabSelected="1" topLeftCell="A101" zoomScale="40" zoomScaleNormal="40" workbookViewId="0">
      <selection activeCell="M208" sqref="M208"/>
    </sheetView>
  </sheetViews>
  <sheetFormatPr baseColWidth="10" defaultRowHeight="15"/>
  <cols>
    <col min="1" max="1" width="13" customWidth="1"/>
    <col min="2" max="2" width="17.140625" customWidth="1"/>
    <col min="3" max="3" width="30.42578125" bestFit="1" customWidth="1"/>
    <col min="4" max="4" width="24.7109375" customWidth="1"/>
    <col min="5" max="5" width="23.42578125" customWidth="1"/>
  </cols>
  <sheetData>
    <row r="1" spans="4:4" ht="36">
      <c r="D1" s="24" t="s">
        <v>249</v>
      </c>
    </row>
    <row r="2" spans="4:4">
      <c r="D2" s="1"/>
    </row>
    <row r="3" spans="4:4" ht="33.75">
      <c r="D3" s="23" t="s">
        <v>250</v>
      </c>
    </row>
    <row r="4" spans="4:4">
      <c r="D4" s="1"/>
    </row>
    <row r="5" spans="4:4" ht="31.5">
      <c r="D5" s="26" t="s">
        <v>251</v>
      </c>
    </row>
    <row r="6" spans="4:4">
      <c r="D6" s="1"/>
    </row>
    <row r="7" spans="4:4">
      <c r="D7" s="1"/>
    </row>
    <row r="8" spans="4:4" ht="23.25">
      <c r="D8" s="25" t="s">
        <v>252</v>
      </c>
    </row>
    <row r="9" spans="4:4">
      <c r="D9" s="1"/>
    </row>
    <row r="10" spans="4:4" ht="21">
      <c r="D10" s="27" t="s">
        <v>253</v>
      </c>
    </row>
    <row r="11" spans="4:4">
      <c r="D11" s="1"/>
    </row>
    <row r="12" spans="4:4" ht="23.25">
      <c r="D12" s="25" t="s">
        <v>254</v>
      </c>
    </row>
    <row r="13" spans="4:4">
      <c r="D13" s="1"/>
    </row>
    <row r="14" spans="4:4" ht="18.75">
      <c r="D14" s="28" t="s">
        <v>255</v>
      </c>
    </row>
    <row r="15" spans="4:4">
      <c r="D15" s="1"/>
    </row>
    <row r="16" spans="4:4">
      <c r="D16" s="1" t="s">
        <v>256</v>
      </c>
    </row>
    <row r="20" spans="1:9" ht="30">
      <c r="A20" s="4" t="s">
        <v>0</v>
      </c>
      <c r="B20" s="4" t="s">
        <v>1</v>
      </c>
      <c r="C20" s="4" t="s">
        <v>2</v>
      </c>
      <c r="D20" s="47" t="s">
        <v>3</v>
      </c>
      <c r="E20" s="47" t="s">
        <v>4</v>
      </c>
      <c r="F20" s="4" t="s">
        <v>5</v>
      </c>
      <c r="G20" s="4" t="s">
        <v>6</v>
      </c>
      <c r="H20" s="4" t="s">
        <v>7</v>
      </c>
      <c r="I20" s="4" t="s">
        <v>8</v>
      </c>
    </row>
    <row r="21" spans="1:9">
      <c r="A21" s="51" t="s">
        <v>182</v>
      </c>
      <c r="B21" s="48" t="s">
        <v>64</v>
      </c>
      <c r="C21" s="48" t="s">
        <v>65</v>
      </c>
      <c r="D21" s="2" t="s">
        <v>69</v>
      </c>
      <c r="E21" s="2"/>
      <c r="F21" s="4" t="s">
        <v>76</v>
      </c>
      <c r="G21" s="5">
        <v>1</v>
      </c>
      <c r="H21" s="13">
        <v>26600</v>
      </c>
      <c r="I21" s="13">
        <f>+G21*H21</f>
        <v>26600</v>
      </c>
    </row>
    <row r="22" spans="1:9">
      <c r="A22" s="51"/>
      <c r="B22" s="49"/>
      <c r="C22" s="50"/>
      <c r="D22" s="2" t="s">
        <v>70</v>
      </c>
      <c r="E22" s="2"/>
      <c r="F22" s="4" t="s">
        <v>76</v>
      </c>
      <c r="G22" s="5">
        <v>1</v>
      </c>
      <c r="H22" s="13">
        <v>49000</v>
      </c>
      <c r="I22" s="13">
        <f t="shared" ref="I22:I72" si="0">+G22*H22</f>
        <v>49000</v>
      </c>
    </row>
    <row r="23" spans="1:9">
      <c r="A23" s="51"/>
      <c r="B23" s="49"/>
      <c r="C23" s="48" t="s">
        <v>66</v>
      </c>
      <c r="D23" s="2" t="s">
        <v>71</v>
      </c>
      <c r="E23" s="2"/>
      <c r="F23" s="4" t="s">
        <v>76</v>
      </c>
      <c r="G23" s="5">
        <v>1</v>
      </c>
      <c r="H23" s="13">
        <v>11900</v>
      </c>
      <c r="I23" s="13">
        <f t="shared" si="0"/>
        <v>11900</v>
      </c>
    </row>
    <row r="24" spans="1:9">
      <c r="A24" s="51"/>
      <c r="B24" s="49"/>
      <c r="C24" s="49"/>
      <c r="D24" s="2" t="s">
        <v>72</v>
      </c>
      <c r="E24" s="2"/>
      <c r="F24" s="4" t="s">
        <v>76</v>
      </c>
      <c r="G24" s="5">
        <v>1</v>
      </c>
      <c r="H24" s="13">
        <v>49280</v>
      </c>
      <c r="I24" s="13">
        <f t="shared" si="0"/>
        <v>49280</v>
      </c>
    </row>
    <row r="25" spans="1:9">
      <c r="A25" s="51"/>
      <c r="B25" s="49"/>
      <c r="C25" s="50"/>
      <c r="D25" s="2" t="s">
        <v>73</v>
      </c>
      <c r="E25" s="2"/>
      <c r="F25" s="4" t="s">
        <v>76</v>
      </c>
      <c r="G25" s="5">
        <v>1</v>
      </c>
      <c r="H25" s="13">
        <v>42630</v>
      </c>
      <c r="I25" s="13">
        <f t="shared" si="0"/>
        <v>42630</v>
      </c>
    </row>
    <row r="26" spans="1:9">
      <c r="A26" s="51"/>
      <c r="B26" s="49"/>
      <c r="C26" s="2" t="s">
        <v>67</v>
      </c>
      <c r="D26" s="2" t="s">
        <v>67</v>
      </c>
      <c r="E26" s="2"/>
      <c r="F26" s="4" t="s">
        <v>77</v>
      </c>
      <c r="G26" s="5">
        <v>1</v>
      </c>
      <c r="H26" s="13">
        <v>7000</v>
      </c>
      <c r="I26" s="13">
        <f t="shared" si="0"/>
        <v>7000</v>
      </c>
    </row>
    <row r="27" spans="1:9">
      <c r="A27" s="51"/>
      <c r="B27" s="49"/>
      <c r="C27" s="48" t="s">
        <v>68</v>
      </c>
      <c r="D27" s="2" t="s">
        <v>74</v>
      </c>
      <c r="E27" s="2"/>
      <c r="F27" s="4" t="s">
        <v>76</v>
      </c>
      <c r="G27" s="5">
        <v>1</v>
      </c>
      <c r="H27" s="13">
        <v>46060</v>
      </c>
      <c r="I27" s="13">
        <f t="shared" si="0"/>
        <v>46060</v>
      </c>
    </row>
    <row r="28" spans="1:9">
      <c r="A28" s="51"/>
      <c r="B28" s="50"/>
      <c r="C28" s="50"/>
      <c r="D28" s="2" t="s">
        <v>75</v>
      </c>
      <c r="E28" s="2"/>
      <c r="F28" s="4" t="s">
        <v>76</v>
      </c>
      <c r="G28" s="5">
        <v>1</v>
      </c>
      <c r="H28" s="13">
        <v>23800</v>
      </c>
      <c r="I28" s="13">
        <f t="shared" si="0"/>
        <v>23800</v>
      </c>
    </row>
    <row r="29" spans="1:9">
      <c r="A29" s="51"/>
      <c r="B29" s="52" t="s">
        <v>9</v>
      </c>
      <c r="C29" s="2" t="s">
        <v>10</v>
      </c>
      <c r="D29" s="2"/>
      <c r="E29" s="2"/>
      <c r="F29" s="4" t="s">
        <v>83</v>
      </c>
      <c r="G29" s="5">
        <v>20</v>
      </c>
      <c r="H29" s="13">
        <v>1794.9680000000003</v>
      </c>
      <c r="I29" s="13">
        <f t="shared" si="0"/>
        <v>35899.360000000008</v>
      </c>
    </row>
    <row r="30" spans="1:9">
      <c r="A30" s="51"/>
      <c r="B30" s="52"/>
      <c r="C30" s="48" t="s">
        <v>11</v>
      </c>
      <c r="D30" s="2" t="s">
        <v>79</v>
      </c>
      <c r="E30" s="2"/>
      <c r="F30" s="4" t="s">
        <v>83</v>
      </c>
      <c r="G30" s="5">
        <v>0.62</v>
      </c>
      <c r="H30" s="13">
        <v>1794.9680000000003</v>
      </c>
      <c r="I30" s="13">
        <f t="shared" si="0"/>
        <v>1112.8801600000002</v>
      </c>
    </row>
    <row r="31" spans="1:9">
      <c r="A31" s="51"/>
      <c r="B31" s="52"/>
      <c r="C31" s="49"/>
      <c r="D31" s="2" t="s">
        <v>86</v>
      </c>
      <c r="E31" s="2"/>
      <c r="F31" s="4" t="s">
        <v>76</v>
      </c>
      <c r="G31" s="5">
        <v>1</v>
      </c>
      <c r="H31" s="13">
        <v>770</v>
      </c>
      <c r="I31" s="13">
        <f t="shared" si="0"/>
        <v>770</v>
      </c>
    </row>
    <row r="32" spans="1:9">
      <c r="A32" s="51"/>
      <c r="B32" s="52"/>
      <c r="C32" s="49"/>
      <c r="D32" s="2" t="s">
        <v>87</v>
      </c>
      <c r="E32" s="2"/>
      <c r="F32" s="4" t="s">
        <v>76</v>
      </c>
      <c r="G32" s="5">
        <v>1</v>
      </c>
      <c r="H32" s="13">
        <v>1050</v>
      </c>
      <c r="I32" s="13">
        <f t="shared" si="0"/>
        <v>1050</v>
      </c>
    </row>
    <row r="33" spans="1:9">
      <c r="A33" s="51"/>
      <c r="B33" s="52"/>
      <c r="C33" s="49"/>
      <c r="D33" s="2" t="s">
        <v>80</v>
      </c>
      <c r="E33" s="2"/>
      <c r="F33" s="4" t="s">
        <v>84</v>
      </c>
      <c r="G33" s="5">
        <v>17</v>
      </c>
      <c r="H33" s="13">
        <v>168</v>
      </c>
      <c r="I33" s="13">
        <f t="shared" si="0"/>
        <v>2856</v>
      </c>
    </row>
    <row r="34" spans="1:9">
      <c r="A34" s="51"/>
      <c r="B34" s="52"/>
      <c r="C34" s="50"/>
      <c r="D34" s="2" t="s">
        <v>78</v>
      </c>
      <c r="E34" s="2"/>
      <c r="F34" s="4" t="s">
        <v>84</v>
      </c>
      <c r="G34" s="5">
        <v>40</v>
      </c>
      <c r="H34" s="13">
        <v>168</v>
      </c>
      <c r="I34" s="13">
        <f t="shared" si="0"/>
        <v>6720</v>
      </c>
    </row>
    <row r="35" spans="1:9">
      <c r="A35" s="51"/>
      <c r="B35" s="52"/>
      <c r="C35" s="48" t="s">
        <v>12</v>
      </c>
      <c r="D35" s="2" t="s">
        <v>81</v>
      </c>
      <c r="E35" s="2"/>
      <c r="F35" s="4" t="s">
        <v>77</v>
      </c>
      <c r="G35" s="5">
        <v>2</v>
      </c>
      <c r="H35" s="13">
        <v>4900</v>
      </c>
      <c r="I35" s="13">
        <f t="shared" si="0"/>
        <v>9800</v>
      </c>
    </row>
    <row r="36" spans="1:9">
      <c r="A36" s="51"/>
      <c r="B36" s="52"/>
      <c r="C36" s="50"/>
      <c r="D36" s="2" t="s">
        <v>82</v>
      </c>
      <c r="E36" s="2"/>
      <c r="F36" s="4" t="s">
        <v>77</v>
      </c>
      <c r="G36" s="5">
        <v>1</v>
      </c>
      <c r="H36" s="13">
        <v>12600</v>
      </c>
      <c r="I36" s="13">
        <f t="shared" si="0"/>
        <v>12600</v>
      </c>
    </row>
    <row r="37" spans="1:9">
      <c r="A37" s="51"/>
      <c r="B37" s="2" t="s">
        <v>13</v>
      </c>
      <c r="C37" s="2"/>
      <c r="D37" s="2" t="s">
        <v>203</v>
      </c>
      <c r="E37" s="2"/>
      <c r="F37" s="4" t="s">
        <v>83</v>
      </c>
      <c r="G37" s="5">
        <v>28</v>
      </c>
      <c r="H37" s="13">
        <v>1510.6</v>
      </c>
      <c r="I37" s="13">
        <f t="shared" si="0"/>
        <v>42296.799999999996</v>
      </c>
    </row>
    <row r="38" spans="1:9">
      <c r="A38" s="51"/>
      <c r="B38" s="48" t="s">
        <v>14</v>
      </c>
      <c r="C38" s="48" t="s">
        <v>15</v>
      </c>
      <c r="D38" s="2" t="s">
        <v>106</v>
      </c>
      <c r="E38" s="2"/>
      <c r="F38" s="4" t="s">
        <v>83</v>
      </c>
      <c r="G38" s="5">
        <v>0.03</v>
      </c>
      <c r="H38" s="13">
        <v>17325</v>
      </c>
      <c r="I38" s="13">
        <f t="shared" si="0"/>
        <v>519.75</v>
      </c>
    </row>
    <row r="39" spans="1:9">
      <c r="A39" s="51"/>
      <c r="B39" s="49"/>
      <c r="C39" s="50"/>
      <c r="D39" s="2" t="s">
        <v>85</v>
      </c>
      <c r="E39" s="2"/>
      <c r="F39" s="4" t="s">
        <v>83</v>
      </c>
      <c r="G39" s="5">
        <v>0.09</v>
      </c>
      <c r="H39" s="13">
        <v>17325</v>
      </c>
      <c r="I39" s="13">
        <f t="shared" si="0"/>
        <v>1559.25</v>
      </c>
    </row>
    <row r="40" spans="1:9">
      <c r="A40" s="51"/>
      <c r="B40" s="49"/>
      <c r="C40" s="48" t="s">
        <v>16</v>
      </c>
      <c r="D40" s="48" t="s">
        <v>90</v>
      </c>
      <c r="E40" s="2" t="s">
        <v>88</v>
      </c>
      <c r="F40" s="4" t="s">
        <v>77</v>
      </c>
      <c r="G40" s="5">
        <v>1</v>
      </c>
      <c r="H40" s="13">
        <v>49840</v>
      </c>
      <c r="I40" s="13">
        <f t="shared" si="0"/>
        <v>49840</v>
      </c>
    </row>
    <row r="41" spans="1:9">
      <c r="A41" s="51"/>
      <c r="B41" s="49"/>
      <c r="C41" s="49"/>
      <c r="D41" s="49"/>
      <c r="E41" s="2" t="s">
        <v>89</v>
      </c>
      <c r="F41" s="4" t="s">
        <v>77</v>
      </c>
      <c r="G41" s="5">
        <v>1</v>
      </c>
      <c r="H41" s="13">
        <v>50400</v>
      </c>
      <c r="I41" s="13">
        <f t="shared" si="0"/>
        <v>50400</v>
      </c>
    </row>
    <row r="42" spans="1:9">
      <c r="A42" s="51"/>
      <c r="B42" s="49"/>
      <c r="C42" s="50"/>
      <c r="D42" s="50"/>
      <c r="E42" s="2" t="s">
        <v>105</v>
      </c>
      <c r="F42" s="4" t="s">
        <v>77</v>
      </c>
      <c r="G42" s="5">
        <v>1</v>
      </c>
      <c r="H42" s="13">
        <v>25200</v>
      </c>
      <c r="I42" s="13">
        <f t="shared" si="0"/>
        <v>25200</v>
      </c>
    </row>
    <row r="43" spans="1:9">
      <c r="A43" s="51"/>
      <c r="B43" s="49"/>
      <c r="C43" s="48" t="s">
        <v>17</v>
      </c>
      <c r="D43" s="46" t="s">
        <v>91</v>
      </c>
      <c r="E43" s="2"/>
      <c r="F43" s="4" t="s">
        <v>84</v>
      </c>
      <c r="G43" s="5">
        <v>40</v>
      </c>
      <c r="H43" s="13">
        <v>278.60000000000002</v>
      </c>
      <c r="I43" s="13">
        <f t="shared" si="0"/>
        <v>11144</v>
      </c>
    </row>
    <row r="44" spans="1:9">
      <c r="A44" s="51"/>
      <c r="B44" s="49"/>
      <c r="C44" s="49"/>
      <c r="D44" s="46" t="s">
        <v>92</v>
      </c>
      <c r="E44" s="2"/>
      <c r="F44" s="4" t="s">
        <v>96</v>
      </c>
      <c r="G44" s="5">
        <v>35</v>
      </c>
      <c r="H44" s="13">
        <v>23.8</v>
      </c>
      <c r="I44" s="13">
        <f t="shared" si="0"/>
        <v>833</v>
      </c>
    </row>
    <row r="45" spans="1:9">
      <c r="A45" s="51"/>
      <c r="B45" s="49"/>
      <c r="C45" s="49"/>
      <c r="D45" s="46" t="s">
        <v>93</v>
      </c>
      <c r="E45" s="2"/>
      <c r="F45" s="4" t="s">
        <v>84</v>
      </c>
      <c r="G45" s="5">
        <v>135</v>
      </c>
      <c r="H45" s="13">
        <v>182</v>
      </c>
      <c r="I45" s="13">
        <f t="shared" si="0"/>
        <v>24570</v>
      </c>
    </row>
    <row r="46" spans="1:9">
      <c r="A46" s="51"/>
      <c r="B46" s="49"/>
      <c r="C46" s="49"/>
      <c r="D46" s="46" t="s">
        <v>94</v>
      </c>
      <c r="E46" s="2"/>
      <c r="F46" s="4" t="s">
        <v>96</v>
      </c>
      <c r="G46" s="5">
        <v>25</v>
      </c>
      <c r="H46" s="13">
        <v>322</v>
      </c>
      <c r="I46" s="13">
        <f t="shared" si="0"/>
        <v>8050</v>
      </c>
    </row>
    <row r="47" spans="1:9">
      <c r="A47" s="51"/>
      <c r="B47" s="50"/>
      <c r="C47" s="50"/>
      <c r="D47" s="2" t="s">
        <v>95</v>
      </c>
      <c r="E47" s="2"/>
      <c r="F47" s="4" t="s">
        <v>84</v>
      </c>
      <c r="G47" s="5">
        <v>135</v>
      </c>
      <c r="H47" s="13">
        <v>168</v>
      </c>
      <c r="I47" s="13">
        <f t="shared" si="0"/>
        <v>22680</v>
      </c>
    </row>
    <row r="48" spans="1:9">
      <c r="A48" s="51"/>
      <c r="B48" s="52" t="s">
        <v>18</v>
      </c>
      <c r="C48" s="48" t="s">
        <v>97</v>
      </c>
      <c r="D48" s="2" t="s">
        <v>98</v>
      </c>
      <c r="E48" s="2"/>
      <c r="F48" s="4" t="s">
        <v>84</v>
      </c>
      <c r="G48" s="5">
        <v>16.3</v>
      </c>
      <c r="H48" s="13">
        <v>1190</v>
      </c>
      <c r="I48" s="13">
        <f t="shared" si="0"/>
        <v>19397</v>
      </c>
    </row>
    <row r="49" spans="1:9">
      <c r="A49" s="51"/>
      <c r="B49" s="52"/>
      <c r="C49" s="50"/>
      <c r="D49" s="2" t="s">
        <v>99</v>
      </c>
      <c r="E49" s="2"/>
      <c r="F49" s="4" t="s">
        <v>84</v>
      </c>
      <c r="G49" s="5">
        <v>2</v>
      </c>
      <c r="H49" s="13">
        <v>1190</v>
      </c>
      <c r="I49" s="13">
        <f t="shared" si="0"/>
        <v>2380</v>
      </c>
    </row>
    <row r="50" spans="1:9">
      <c r="A50" s="51"/>
      <c r="B50" s="52"/>
      <c r="C50" s="2" t="s">
        <v>19</v>
      </c>
      <c r="D50" s="2" t="s">
        <v>100</v>
      </c>
      <c r="E50" s="2"/>
      <c r="F50" s="4" t="s">
        <v>84</v>
      </c>
      <c r="G50" s="5">
        <v>33</v>
      </c>
      <c r="H50" s="13">
        <v>637</v>
      </c>
      <c r="I50" s="13">
        <f t="shared" si="0"/>
        <v>21021</v>
      </c>
    </row>
    <row r="51" spans="1:9">
      <c r="A51" s="51"/>
      <c r="B51" s="52"/>
      <c r="C51" s="2" t="s">
        <v>20</v>
      </c>
      <c r="D51" s="2" t="s">
        <v>101</v>
      </c>
      <c r="E51" s="2"/>
      <c r="F51" s="4" t="s">
        <v>96</v>
      </c>
      <c r="G51" s="5">
        <v>1.8</v>
      </c>
      <c r="H51" s="13">
        <v>637</v>
      </c>
      <c r="I51" s="13">
        <f t="shared" si="0"/>
        <v>1146.6000000000001</v>
      </c>
    </row>
    <row r="52" spans="1:9">
      <c r="A52" s="51"/>
      <c r="B52" s="48" t="s">
        <v>21</v>
      </c>
      <c r="C52" s="48" t="s">
        <v>22</v>
      </c>
      <c r="D52" s="2" t="s">
        <v>185</v>
      </c>
      <c r="E52" s="2" t="s">
        <v>207</v>
      </c>
      <c r="F52" s="4" t="s">
        <v>77</v>
      </c>
      <c r="G52" s="5">
        <v>1</v>
      </c>
      <c r="H52" s="13">
        <v>5040</v>
      </c>
      <c r="I52" s="13">
        <f t="shared" si="0"/>
        <v>5040</v>
      </c>
    </row>
    <row r="53" spans="1:9">
      <c r="A53" s="51"/>
      <c r="B53" s="49"/>
      <c r="C53" s="49"/>
      <c r="D53" s="2"/>
      <c r="E53" s="2" t="s">
        <v>208</v>
      </c>
      <c r="F53" s="4" t="s">
        <v>77</v>
      </c>
      <c r="G53" s="5">
        <v>1</v>
      </c>
      <c r="H53" s="13">
        <v>4900</v>
      </c>
      <c r="I53" s="13">
        <f t="shared" si="0"/>
        <v>4900</v>
      </c>
    </row>
    <row r="54" spans="1:9">
      <c r="A54" s="51"/>
      <c r="B54" s="49"/>
      <c r="C54" s="49"/>
      <c r="D54" s="2"/>
      <c r="E54" s="2" t="s">
        <v>209</v>
      </c>
      <c r="F54" s="4" t="s">
        <v>77</v>
      </c>
      <c r="G54" s="5">
        <v>1</v>
      </c>
      <c r="H54" s="13">
        <v>6538</v>
      </c>
      <c r="I54" s="13">
        <f t="shared" si="0"/>
        <v>6538</v>
      </c>
    </row>
    <row r="55" spans="1:9">
      <c r="A55" s="51"/>
      <c r="B55" s="49"/>
      <c r="C55" s="49"/>
      <c r="D55" s="2"/>
      <c r="E55" s="2" t="s">
        <v>211</v>
      </c>
      <c r="F55" s="4" t="s">
        <v>77</v>
      </c>
      <c r="G55" s="5">
        <v>1</v>
      </c>
      <c r="H55" s="13">
        <v>3990</v>
      </c>
      <c r="I55" s="13">
        <f t="shared" si="0"/>
        <v>3990</v>
      </c>
    </row>
    <row r="56" spans="1:9">
      <c r="A56" s="51"/>
      <c r="B56" s="49"/>
      <c r="C56" s="49"/>
      <c r="D56" s="2" t="s">
        <v>213</v>
      </c>
      <c r="E56" s="2" t="s">
        <v>206</v>
      </c>
      <c r="F56" s="4" t="s">
        <v>77</v>
      </c>
      <c r="G56" s="5">
        <v>2</v>
      </c>
      <c r="H56" s="13">
        <v>4270</v>
      </c>
      <c r="I56" s="13">
        <f t="shared" si="0"/>
        <v>8540</v>
      </c>
    </row>
    <row r="57" spans="1:9">
      <c r="A57" s="51"/>
      <c r="B57" s="49"/>
      <c r="C57" s="49"/>
      <c r="D57" s="2" t="s">
        <v>212</v>
      </c>
      <c r="E57" s="2" t="s">
        <v>189</v>
      </c>
      <c r="F57" s="4" t="s">
        <v>77</v>
      </c>
      <c r="G57" s="5">
        <v>1</v>
      </c>
      <c r="H57" s="13">
        <v>574</v>
      </c>
      <c r="I57" s="13">
        <f t="shared" si="0"/>
        <v>574</v>
      </c>
    </row>
    <row r="58" spans="1:9">
      <c r="A58" s="51"/>
      <c r="B58" s="50"/>
      <c r="C58" s="50"/>
      <c r="D58" s="2"/>
      <c r="E58" s="2" t="s">
        <v>190</v>
      </c>
      <c r="F58" s="4" t="s">
        <v>77</v>
      </c>
      <c r="G58" s="5">
        <v>2</v>
      </c>
      <c r="H58" s="13">
        <v>420</v>
      </c>
      <c r="I58" s="13">
        <f t="shared" si="0"/>
        <v>840</v>
      </c>
    </row>
    <row r="59" spans="1:9">
      <c r="A59" s="51"/>
      <c r="B59" s="53" t="s">
        <v>23</v>
      </c>
      <c r="C59" s="2" t="s">
        <v>24</v>
      </c>
      <c r="D59" s="2"/>
      <c r="E59" s="2"/>
      <c r="F59" s="4" t="s">
        <v>77</v>
      </c>
      <c r="G59" s="5">
        <v>8</v>
      </c>
      <c r="H59" s="13">
        <v>3500</v>
      </c>
      <c r="I59" s="13">
        <f t="shared" si="0"/>
        <v>28000</v>
      </c>
    </row>
    <row r="60" spans="1:9">
      <c r="A60" s="51"/>
      <c r="B60" s="53"/>
      <c r="C60" s="48" t="s">
        <v>25</v>
      </c>
      <c r="D60" s="2" t="s">
        <v>102</v>
      </c>
      <c r="E60" s="2"/>
      <c r="F60" s="4" t="s">
        <v>77</v>
      </c>
      <c r="G60" s="5">
        <v>1</v>
      </c>
      <c r="H60" s="13">
        <v>4900</v>
      </c>
      <c r="I60" s="13">
        <f t="shared" si="0"/>
        <v>4900</v>
      </c>
    </row>
    <row r="61" spans="1:9">
      <c r="A61" s="51"/>
      <c r="B61" s="53"/>
      <c r="C61" s="49"/>
      <c r="D61" s="2" t="s">
        <v>103</v>
      </c>
      <c r="E61" s="2"/>
      <c r="F61" s="4" t="s">
        <v>77</v>
      </c>
      <c r="G61" s="5">
        <v>1</v>
      </c>
      <c r="H61" s="13">
        <v>3080</v>
      </c>
      <c r="I61" s="13">
        <f t="shared" si="0"/>
        <v>3080</v>
      </c>
    </row>
    <row r="62" spans="1:9">
      <c r="A62" s="51"/>
      <c r="B62" s="53"/>
      <c r="C62" s="50"/>
      <c r="D62" s="2" t="s">
        <v>104</v>
      </c>
      <c r="E62" s="2"/>
      <c r="F62" s="4" t="s">
        <v>77</v>
      </c>
      <c r="G62" s="5">
        <v>1</v>
      </c>
      <c r="H62" s="13">
        <v>4480</v>
      </c>
      <c r="I62" s="13">
        <f t="shared" si="0"/>
        <v>4480</v>
      </c>
    </row>
    <row r="63" spans="1:9" ht="30">
      <c r="A63" s="51"/>
      <c r="B63" s="3" t="s">
        <v>26</v>
      </c>
      <c r="C63" s="6" t="s">
        <v>24</v>
      </c>
      <c r="D63" s="2"/>
      <c r="E63" s="2"/>
      <c r="F63" s="4" t="s">
        <v>77</v>
      </c>
      <c r="G63" s="5">
        <v>4</v>
      </c>
      <c r="H63" s="13">
        <v>3710</v>
      </c>
      <c r="I63" s="13">
        <f t="shared" si="0"/>
        <v>14840</v>
      </c>
    </row>
    <row r="64" spans="1:9">
      <c r="A64" s="51"/>
      <c r="B64" s="52" t="s">
        <v>28</v>
      </c>
      <c r="C64" s="48" t="s">
        <v>29</v>
      </c>
      <c r="D64" s="2" t="s">
        <v>107</v>
      </c>
      <c r="E64" s="2"/>
      <c r="F64" s="4" t="s">
        <v>84</v>
      </c>
      <c r="G64" s="5">
        <v>135</v>
      </c>
      <c r="H64" s="13">
        <v>322</v>
      </c>
      <c r="I64" s="13">
        <f t="shared" si="0"/>
        <v>43470</v>
      </c>
    </row>
    <row r="65" spans="1:9">
      <c r="A65" s="51"/>
      <c r="B65" s="52"/>
      <c r="C65" s="50"/>
      <c r="D65" s="2" t="s">
        <v>108</v>
      </c>
      <c r="E65" s="2"/>
      <c r="F65" s="4" t="s">
        <v>84</v>
      </c>
      <c r="G65" s="5">
        <v>126</v>
      </c>
      <c r="H65" s="13">
        <v>473.20000000000005</v>
      </c>
      <c r="I65" s="13">
        <f t="shared" si="0"/>
        <v>59623.200000000004</v>
      </c>
    </row>
    <row r="66" spans="1:9">
      <c r="A66" s="51"/>
      <c r="B66" s="52"/>
      <c r="C66" s="48" t="s">
        <v>30</v>
      </c>
      <c r="D66" s="54" t="s">
        <v>112</v>
      </c>
      <c r="E66" s="2" t="s">
        <v>109</v>
      </c>
      <c r="F66" s="4" t="s">
        <v>84</v>
      </c>
      <c r="G66" s="5">
        <v>15</v>
      </c>
      <c r="H66" s="13">
        <v>182</v>
      </c>
      <c r="I66" s="13">
        <f t="shared" si="0"/>
        <v>2730</v>
      </c>
    </row>
    <row r="67" spans="1:9">
      <c r="A67" s="51"/>
      <c r="B67" s="52"/>
      <c r="C67" s="49"/>
      <c r="D67" s="55"/>
      <c r="E67" s="2" t="s">
        <v>110</v>
      </c>
      <c r="F67" s="4" t="s">
        <v>84</v>
      </c>
      <c r="G67" s="5">
        <v>15</v>
      </c>
      <c r="H67" s="13">
        <v>204.4</v>
      </c>
      <c r="I67" s="13">
        <f t="shared" si="0"/>
        <v>3066</v>
      </c>
    </row>
    <row r="68" spans="1:9">
      <c r="A68" s="51"/>
      <c r="B68" s="52"/>
      <c r="C68" s="49"/>
      <c r="D68" s="56"/>
      <c r="E68" s="2" t="s">
        <v>111</v>
      </c>
      <c r="F68" s="4" t="s">
        <v>84</v>
      </c>
      <c r="G68" s="5">
        <v>21</v>
      </c>
      <c r="H68" s="13">
        <v>312.2</v>
      </c>
      <c r="I68" s="13">
        <f t="shared" si="0"/>
        <v>6556.2</v>
      </c>
    </row>
    <row r="69" spans="1:9">
      <c r="A69" s="51"/>
      <c r="B69" s="52"/>
      <c r="C69" s="49"/>
      <c r="D69" s="48" t="s">
        <v>113</v>
      </c>
      <c r="E69" s="2" t="s">
        <v>109</v>
      </c>
      <c r="F69" s="4" t="s">
        <v>84</v>
      </c>
      <c r="G69" s="5">
        <v>10</v>
      </c>
      <c r="H69" s="13">
        <v>238</v>
      </c>
      <c r="I69" s="13">
        <f t="shared" si="0"/>
        <v>2380</v>
      </c>
    </row>
    <row r="70" spans="1:9">
      <c r="A70" s="51"/>
      <c r="B70" s="52"/>
      <c r="C70" s="49"/>
      <c r="D70" s="49"/>
      <c r="E70" s="2" t="s">
        <v>114</v>
      </c>
      <c r="F70" s="4" t="s">
        <v>84</v>
      </c>
      <c r="G70" s="5">
        <v>10</v>
      </c>
      <c r="H70" s="13">
        <v>252</v>
      </c>
      <c r="I70" s="13">
        <f t="shared" si="0"/>
        <v>2520</v>
      </c>
    </row>
    <row r="71" spans="1:9">
      <c r="A71" s="51"/>
      <c r="B71" s="52"/>
      <c r="C71" s="50"/>
      <c r="D71" s="50"/>
      <c r="E71" s="2" t="s">
        <v>111</v>
      </c>
      <c r="F71" s="4" t="s">
        <v>84</v>
      </c>
      <c r="G71" s="5">
        <v>10</v>
      </c>
      <c r="H71" s="13">
        <v>519.4</v>
      </c>
      <c r="I71" s="13">
        <f t="shared" si="0"/>
        <v>5194</v>
      </c>
    </row>
    <row r="72" spans="1:9">
      <c r="A72" s="51"/>
      <c r="B72" s="2" t="s">
        <v>31</v>
      </c>
      <c r="C72" s="2"/>
      <c r="D72" s="2" t="s">
        <v>115</v>
      </c>
      <c r="E72" s="2"/>
      <c r="F72" s="4" t="s">
        <v>84</v>
      </c>
      <c r="G72" s="5">
        <v>5</v>
      </c>
      <c r="H72" s="13">
        <v>959</v>
      </c>
      <c r="I72" s="13">
        <f t="shared" si="0"/>
        <v>4795</v>
      </c>
    </row>
    <row r="73" spans="1:9">
      <c r="A73" s="8"/>
      <c r="B73" s="9"/>
      <c r="C73" s="9"/>
      <c r="D73" s="9"/>
      <c r="E73" s="9"/>
      <c r="F73" s="10"/>
      <c r="G73" s="11"/>
      <c r="H73" s="9"/>
      <c r="I73" s="9"/>
    </row>
    <row r="74" spans="1:9">
      <c r="A74" s="8"/>
      <c r="B74" s="9"/>
      <c r="C74" s="9"/>
      <c r="D74" s="9"/>
      <c r="E74" s="9"/>
      <c r="F74" s="14" t="s">
        <v>235</v>
      </c>
      <c r="G74" s="15"/>
      <c r="H74" s="16" t="s">
        <v>236</v>
      </c>
      <c r="I74" s="17">
        <f>SUM(I21:I73)</f>
        <v>824172.04015999986</v>
      </c>
    </row>
    <row r="75" spans="1:9">
      <c r="F75" s="1"/>
      <c r="G75" s="7"/>
    </row>
    <row r="76" spans="1:9">
      <c r="A76" s="51" t="s">
        <v>57</v>
      </c>
      <c r="B76" s="48" t="s">
        <v>32</v>
      </c>
      <c r="C76" s="2" t="s">
        <v>33</v>
      </c>
      <c r="D76" s="2" t="s">
        <v>117</v>
      </c>
      <c r="E76" s="2"/>
      <c r="F76" s="4" t="s">
        <v>83</v>
      </c>
      <c r="G76" s="5">
        <v>11.3</v>
      </c>
      <c r="H76" s="13">
        <v>1510.1380000000001</v>
      </c>
      <c r="I76" s="13">
        <f t="shared" ref="I76:I119" si="1">+G76*H76</f>
        <v>17064.559400000002</v>
      </c>
    </row>
    <row r="77" spans="1:9">
      <c r="A77" s="51"/>
      <c r="B77" s="49"/>
      <c r="C77" s="2" t="s">
        <v>116</v>
      </c>
      <c r="D77" s="2" t="s">
        <v>118</v>
      </c>
      <c r="E77" s="2"/>
      <c r="F77" s="4" t="s">
        <v>84</v>
      </c>
      <c r="G77" s="5">
        <v>215</v>
      </c>
      <c r="H77" s="13">
        <v>1086.694</v>
      </c>
      <c r="I77" s="13">
        <f t="shared" si="1"/>
        <v>233639.21</v>
      </c>
    </row>
    <row r="78" spans="1:9">
      <c r="A78" s="51"/>
      <c r="B78" s="49"/>
      <c r="C78" s="48" t="s">
        <v>34</v>
      </c>
      <c r="D78" s="2" t="s">
        <v>119</v>
      </c>
      <c r="E78" s="2"/>
      <c r="F78" s="4" t="s">
        <v>83</v>
      </c>
      <c r="G78" s="5">
        <v>1.23</v>
      </c>
      <c r="H78" s="13">
        <v>4802</v>
      </c>
      <c r="I78" s="13">
        <f t="shared" si="1"/>
        <v>5906.46</v>
      </c>
    </row>
    <row r="79" spans="1:9">
      <c r="A79" s="51"/>
      <c r="B79" s="49"/>
      <c r="C79" s="49"/>
      <c r="D79" s="2" t="s">
        <v>120</v>
      </c>
      <c r="E79" s="2"/>
      <c r="F79" s="4" t="s">
        <v>83</v>
      </c>
      <c r="G79" s="5">
        <v>1.33</v>
      </c>
      <c r="H79" s="13">
        <v>15768.2</v>
      </c>
      <c r="I79" s="13">
        <f t="shared" si="1"/>
        <v>20971.706000000002</v>
      </c>
    </row>
    <row r="80" spans="1:9">
      <c r="A80" s="51"/>
      <c r="B80" s="49"/>
      <c r="C80" s="49"/>
      <c r="D80" s="2" t="s">
        <v>121</v>
      </c>
      <c r="E80" s="2"/>
      <c r="F80" s="4" t="s">
        <v>83</v>
      </c>
      <c r="G80" s="5">
        <v>0.55000000000000004</v>
      </c>
      <c r="H80" s="13">
        <v>19322.8</v>
      </c>
      <c r="I80" s="13">
        <f t="shared" si="1"/>
        <v>10627.54</v>
      </c>
    </row>
    <row r="81" spans="1:9">
      <c r="A81" s="51"/>
      <c r="B81" s="49"/>
      <c r="C81" s="49"/>
      <c r="D81" s="2" t="s">
        <v>122</v>
      </c>
      <c r="E81" s="2"/>
      <c r="F81" s="4" t="s">
        <v>83</v>
      </c>
      <c r="G81" s="5">
        <v>1.2</v>
      </c>
      <c r="H81" s="13">
        <v>19287.8</v>
      </c>
      <c r="I81" s="13">
        <f t="shared" si="1"/>
        <v>23145.359999999997</v>
      </c>
    </row>
    <row r="82" spans="1:9">
      <c r="A82" s="51"/>
      <c r="B82" s="49"/>
      <c r="C82" s="49"/>
      <c r="D82" s="2" t="s">
        <v>106</v>
      </c>
      <c r="E82" s="2"/>
      <c r="F82" s="4" t="s">
        <v>83</v>
      </c>
      <c r="G82" s="5">
        <v>0.02</v>
      </c>
      <c r="H82" s="13">
        <v>17325</v>
      </c>
      <c r="I82" s="13">
        <f t="shared" si="1"/>
        <v>346.5</v>
      </c>
    </row>
    <row r="83" spans="1:9">
      <c r="A83" s="51"/>
      <c r="B83" s="49"/>
      <c r="C83" s="49"/>
      <c r="D83" s="2" t="s">
        <v>85</v>
      </c>
      <c r="E83" s="2"/>
      <c r="F83" s="4" t="s">
        <v>83</v>
      </c>
      <c r="G83" s="5">
        <v>0.12</v>
      </c>
      <c r="H83" s="13">
        <v>17325</v>
      </c>
      <c r="I83" s="13">
        <f t="shared" si="1"/>
        <v>2079</v>
      </c>
    </row>
    <row r="84" spans="1:9">
      <c r="A84" s="51"/>
      <c r="B84" s="50"/>
      <c r="C84" s="50"/>
      <c r="D84" s="2" t="s">
        <v>123</v>
      </c>
      <c r="E84" s="2"/>
      <c r="F84" s="4" t="s">
        <v>83</v>
      </c>
      <c r="G84" s="5">
        <v>3</v>
      </c>
      <c r="H84" s="13">
        <v>946.40000000000009</v>
      </c>
      <c r="I84" s="13">
        <f t="shared" si="1"/>
        <v>2839.2000000000003</v>
      </c>
    </row>
    <row r="85" spans="1:9">
      <c r="A85" s="51"/>
      <c r="B85" s="54" t="s">
        <v>35</v>
      </c>
      <c r="C85" s="48" t="s">
        <v>34</v>
      </c>
      <c r="D85" s="48" t="s">
        <v>124</v>
      </c>
      <c r="E85" s="2" t="s">
        <v>128</v>
      </c>
      <c r="F85" s="4" t="s">
        <v>96</v>
      </c>
      <c r="G85" s="5">
        <v>15.6</v>
      </c>
      <c r="H85" s="13">
        <v>910</v>
      </c>
      <c r="I85" s="13">
        <f t="shared" si="1"/>
        <v>14196</v>
      </c>
    </row>
    <row r="86" spans="1:9">
      <c r="A86" s="51"/>
      <c r="B86" s="56"/>
      <c r="C86" s="50"/>
      <c r="D86" s="50"/>
      <c r="E86" s="2" t="s">
        <v>129</v>
      </c>
      <c r="F86" s="4" t="s">
        <v>96</v>
      </c>
      <c r="G86" s="5">
        <v>36.6</v>
      </c>
      <c r="H86" s="13">
        <v>560</v>
      </c>
      <c r="I86" s="13">
        <f t="shared" si="1"/>
        <v>20496</v>
      </c>
    </row>
    <row r="87" spans="1:9">
      <c r="A87" s="51"/>
      <c r="B87" s="52" t="s">
        <v>14</v>
      </c>
      <c r="C87" s="48" t="s">
        <v>36</v>
      </c>
      <c r="D87" s="2" t="s">
        <v>125</v>
      </c>
      <c r="E87" s="2"/>
      <c r="F87" s="4" t="s">
        <v>84</v>
      </c>
      <c r="G87" s="5">
        <v>20</v>
      </c>
      <c r="H87" s="13">
        <v>789.6</v>
      </c>
      <c r="I87" s="13">
        <f t="shared" si="1"/>
        <v>15792</v>
      </c>
    </row>
    <row r="88" spans="1:9">
      <c r="A88" s="51"/>
      <c r="B88" s="52"/>
      <c r="C88" s="49"/>
      <c r="D88" s="2" t="s">
        <v>126</v>
      </c>
      <c r="E88" s="2"/>
      <c r="F88" s="4" t="s">
        <v>84</v>
      </c>
      <c r="G88" s="5">
        <v>60</v>
      </c>
      <c r="H88" s="13">
        <v>984.2</v>
      </c>
      <c r="I88" s="13">
        <f t="shared" si="1"/>
        <v>59052</v>
      </c>
    </row>
    <row r="89" spans="1:9">
      <c r="A89" s="51"/>
      <c r="B89" s="52"/>
      <c r="C89" s="50"/>
      <c r="D89" s="2" t="s">
        <v>127</v>
      </c>
      <c r="E89" s="2"/>
      <c r="F89" s="4" t="s">
        <v>84</v>
      </c>
      <c r="G89" s="5">
        <v>3.5</v>
      </c>
      <c r="H89" s="13">
        <v>996.8</v>
      </c>
      <c r="I89" s="13">
        <f t="shared" si="1"/>
        <v>3488.7999999999997</v>
      </c>
    </row>
    <row r="90" spans="1:9">
      <c r="A90" s="51"/>
      <c r="B90" s="52"/>
      <c r="C90" s="48" t="s">
        <v>17</v>
      </c>
      <c r="D90" s="2" t="s">
        <v>229</v>
      </c>
      <c r="E90" s="2"/>
      <c r="F90" s="4" t="s">
        <v>84</v>
      </c>
      <c r="G90" s="5">
        <v>28.5</v>
      </c>
      <c r="H90" s="13">
        <v>161</v>
      </c>
      <c r="I90" s="13">
        <f t="shared" si="1"/>
        <v>4588.5</v>
      </c>
    </row>
    <row r="91" spans="1:9">
      <c r="A91" s="51"/>
      <c r="B91" s="52"/>
      <c r="C91" s="49"/>
      <c r="D91" s="2" t="s">
        <v>130</v>
      </c>
      <c r="E91" s="2"/>
      <c r="F91" s="4" t="s">
        <v>84</v>
      </c>
      <c r="G91" s="5">
        <v>99</v>
      </c>
      <c r="H91" s="13">
        <v>446.6</v>
      </c>
      <c r="I91" s="13">
        <f t="shared" si="1"/>
        <v>44213.4</v>
      </c>
    </row>
    <row r="92" spans="1:9">
      <c r="A92" s="51"/>
      <c r="B92" s="52"/>
      <c r="C92" s="49"/>
      <c r="D92" s="2" t="s">
        <v>131</v>
      </c>
      <c r="E92" s="2"/>
      <c r="F92" s="4" t="s">
        <v>84</v>
      </c>
      <c r="G92" s="5">
        <v>70</v>
      </c>
      <c r="H92" s="13">
        <v>618.79999999999995</v>
      </c>
      <c r="I92" s="13">
        <f t="shared" si="1"/>
        <v>43316</v>
      </c>
    </row>
    <row r="93" spans="1:9">
      <c r="A93" s="51"/>
      <c r="B93" s="52"/>
      <c r="C93" s="50"/>
      <c r="D93" s="2" t="s">
        <v>132</v>
      </c>
      <c r="E93" s="2"/>
      <c r="F93" s="4" t="s">
        <v>96</v>
      </c>
      <c r="G93" s="5">
        <v>12</v>
      </c>
      <c r="H93" s="13">
        <v>359.8</v>
      </c>
      <c r="I93" s="13">
        <f t="shared" si="1"/>
        <v>4317.6000000000004</v>
      </c>
    </row>
    <row r="94" spans="1:9">
      <c r="A94" s="51"/>
      <c r="B94" s="48" t="s">
        <v>18</v>
      </c>
      <c r="C94" s="48" t="s">
        <v>34</v>
      </c>
      <c r="D94" s="2" t="s">
        <v>133</v>
      </c>
      <c r="E94" s="2" t="s">
        <v>135</v>
      </c>
      <c r="F94" s="4" t="s">
        <v>84</v>
      </c>
      <c r="G94" s="5">
        <v>69</v>
      </c>
      <c r="H94" s="13">
        <v>1190</v>
      </c>
      <c r="I94" s="13">
        <f t="shared" si="1"/>
        <v>82110</v>
      </c>
    </row>
    <row r="95" spans="1:9">
      <c r="A95" s="51"/>
      <c r="B95" s="49"/>
      <c r="C95" s="49"/>
      <c r="D95" s="2" t="s">
        <v>134</v>
      </c>
      <c r="E95" s="2" t="s">
        <v>136</v>
      </c>
      <c r="F95" s="4" t="s">
        <v>84</v>
      </c>
      <c r="G95" s="5">
        <v>29</v>
      </c>
      <c r="H95" s="13">
        <v>1274</v>
      </c>
      <c r="I95" s="13">
        <f t="shared" si="1"/>
        <v>36946</v>
      </c>
    </row>
    <row r="96" spans="1:9">
      <c r="A96" s="51"/>
      <c r="B96" s="48" t="s">
        <v>137</v>
      </c>
      <c r="C96" s="48" t="s">
        <v>34</v>
      </c>
      <c r="D96" s="2" t="s">
        <v>138</v>
      </c>
      <c r="E96" s="2"/>
      <c r="F96" s="4" t="s">
        <v>84</v>
      </c>
      <c r="G96" s="5">
        <v>4.8</v>
      </c>
      <c r="H96" s="13">
        <v>714</v>
      </c>
      <c r="I96" s="13">
        <f t="shared" si="1"/>
        <v>3427.2</v>
      </c>
    </row>
    <row r="97" spans="1:9">
      <c r="A97" s="51"/>
      <c r="B97" s="49"/>
      <c r="C97" s="49"/>
      <c r="D97" s="2" t="s">
        <v>139</v>
      </c>
      <c r="E97" s="2"/>
      <c r="F97" s="4" t="s">
        <v>76</v>
      </c>
      <c r="G97" s="5">
        <v>1</v>
      </c>
      <c r="H97" s="13">
        <v>12600</v>
      </c>
      <c r="I97" s="13">
        <f t="shared" si="1"/>
        <v>12600</v>
      </c>
    </row>
    <row r="98" spans="1:9">
      <c r="A98" s="51"/>
      <c r="B98" s="50"/>
      <c r="C98" s="50"/>
      <c r="D98" s="2" t="s">
        <v>140</v>
      </c>
      <c r="E98" s="2"/>
      <c r="F98" s="4" t="s">
        <v>76</v>
      </c>
      <c r="G98" s="5">
        <v>1</v>
      </c>
      <c r="H98" s="13">
        <v>14000</v>
      </c>
      <c r="I98" s="13">
        <f t="shared" si="1"/>
        <v>14000</v>
      </c>
    </row>
    <row r="99" spans="1:9">
      <c r="A99" s="51"/>
      <c r="B99" s="48" t="s">
        <v>21</v>
      </c>
      <c r="C99" s="48" t="s">
        <v>37</v>
      </c>
      <c r="D99" s="48" t="s">
        <v>185</v>
      </c>
      <c r="E99" s="2" t="s">
        <v>183</v>
      </c>
      <c r="F99" s="4" t="s">
        <v>77</v>
      </c>
      <c r="G99" s="5">
        <v>6</v>
      </c>
      <c r="H99" s="13">
        <v>4550</v>
      </c>
      <c r="I99" s="13">
        <f t="shared" si="1"/>
        <v>27300</v>
      </c>
    </row>
    <row r="100" spans="1:9">
      <c r="A100" s="51"/>
      <c r="B100" s="49"/>
      <c r="C100" s="49"/>
      <c r="D100" s="49"/>
      <c r="E100" s="2" t="s">
        <v>184</v>
      </c>
      <c r="F100" s="4" t="s">
        <v>77</v>
      </c>
      <c r="G100" s="5">
        <v>2</v>
      </c>
      <c r="H100" s="13">
        <v>4200</v>
      </c>
      <c r="I100" s="13">
        <f t="shared" si="1"/>
        <v>8400</v>
      </c>
    </row>
    <row r="101" spans="1:9">
      <c r="A101" s="51"/>
      <c r="B101" s="49"/>
      <c r="C101" s="49"/>
      <c r="D101" s="49"/>
      <c r="E101" s="2" t="s">
        <v>186</v>
      </c>
      <c r="F101" s="4" t="s">
        <v>77</v>
      </c>
      <c r="G101" s="5">
        <v>1</v>
      </c>
      <c r="H101" s="13">
        <v>22120</v>
      </c>
      <c r="I101" s="13">
        <f t="shared" si="1"/>
        <v>22120</v>
      </c>
    </row>
    <row r="102" spans="1:9">
      <c r="A102" s="51"/>
      <c r="B102" s="49"/>
      <c r="C102" s="49"/>
      <c r="D102" s="50"/>
      <c r="E102" s="2" t="s">
        <v>210</v>
      </c>
      <c r="F102" s="4" t="s">
        <v>77</v>
      </c>
      <c r="G102" s="5">
        <v>6</v>
      </c>
      <c r="H102" s="13">
        <v>3500</v>
      </c>
      <c r="I102" s="13">
        <f t="shared" si="1"/>
        <v>21000</v>
      </c>
    </row>
    <row r="103" spans="1:9">
      <c r="A103" s="51"/>
      <c r="B103" s="49"/>
      <c r="C103" s="49"/>
      <c r="D103" s="48" t="s">
        <v>187</v>
      </c>
      <c r="E103" s="2" t="s">
        <v>206</v>
      </c>
      <c r="F103" s="4" t="s">
        <v>77</v>
      </c>
      <c r="G103" s="5">
        <v>4</v>
      </c>
      <c r="H103" s="13">
        <v>3850</v>
      </c>
      <c r="I103" s="13">
        <f t="shared" si="1"/>
        <v>15400</v>
      </c>
    </row>
    <row r="104" spans="1:9">
      <c r="A104" s="51"/>
      <c r="B104" s="49"/>
      <c r="C104" s="49"/>
      <c r="D104" s="50"/>
      <c r="E104" s="2" t="s">
        <v>230</v>
      </c>
      <c r="F104" s="4" t="s">
        <v>77</v>
      </c>
      <c r="G104" s="5">
        <v>2</v>
      </c>
      <c r="H104" s="13">
        <v>4130</v>
      </c>
      <c r="I104" s="13">
        <f t="shared" si="1"/>
        <v>8260</v>
      </c>
    </row>
    <row r="105" spans="1:9">
      <c r="A105" s="51"/>
      <c r="B105" s="49"/>
      <c r="C105" s="49"/>
      <c r="D105" s="48" t="s">
        <v>188</v>
      </c>
      <c r="E105" s="2" t="s">
        <v>189</v>
      </c>
      <c r="F105" s="4" t="s">
        <v>77</v>
      </c>
      <c r="G105" s="5">
        <v>6</v>
      </c>
      <c r="H105" s="13">
        <v>574</v>
      </c>
      <c r="I105" s="13">
        <f t="shared" si="1"/>
        <v>3444</v>
      </c>
    </row>
    <row r="106" spans="1:9">
      <c r="A106" s="51"/>
      <c r="B106" s="49"/>
      <c r="C106" s="49"/>
      <c r="D106" s="49"/>
      <c r="E106" s="2" t="s">
        <v>190</v>
      </c>
      <c r="F106" s="4" t="s">
        <v>77</v>
      </c>
      <c r="G106" s="5">
        <v>10</v>
      </c>
      <c r="H106" s="13">
        <v>420</v>
      </c>
      <c r="I106" s="13">
        <f t="shared" si="1"/>
        <v>4200</v>
      </c>
    </row>
    <row r="107" spans="1:9">
      <c r="A107" s="51"/>
      <c r="B107" s="49"/>
      <c r="C107" s="49"/>
      <c r="D107" s="49"/>
      <c r="E107" s="2" t="s">
        <v>191</v>
      </c>
      <c r="F107" s="4" t="s">
        <v>77</v>
      </c>
      <c r="G107" s="5">
        <v>2</v>
      </c>
      <c r="H107" s="13">
        <v>3430</v>
      </c>
      <c r="I107" s="13">
        <f t="shared" si="1"/>
        <v>6860</v>
      </c>
    </row>
    <row r="108" spans="1:9">
      <c r="A108" s="51"/>
      <c r="B108" s="50"/>
      <c r="C108" s="50"/>
      <c r="D108" s="50"/>
      <c r="E108" s="2" t="s">
        <v>192</v>
      </c>
      <c r="F108" s="4" t="s">
        <v>77</v>
      </c>
      <c r="G108" s="5">
        <v>2</v>
      </c>
      <c r="H108" s="13">
        <v>7140</v>
      </c>
      <c r="I108" s="13">
        <f t="shared" si="1"/>
        <v>14280</v>
      </c>
    </row>
    <row r="109" spans="1:9">
      <c r="A109" s="51"/>
      <c r="B109" s="48" t="s">
        <v>38</v>
      </c>
      <c r="C109" s="48" t="s">
        <v>34</v>
      </c>
      <c r="D109" s="2" t="s">
        <v>141</v>
      </c>
      <c r="E109" s="2"/>
      <c r="F109" s="4" t="s">
        <v>84</v>
      </c>
      <c r="G109" s="5">
        <v>32</v>
      </c>
      <c r="H109" s="13">
        <v>1349.6</v>
      </c>
      <c r="I109" s="13">
        <f t="shared" si="1"/>
        <v>43187.199999999997</v>
      </c>
    </row>
    <row r="110" spans="1:9">
      <c r="A110" s="51"/>
      <c r="B110" s="50"/>
      <c r="C110" s="50"/>
      <c r="D110" s="2" t="s">
        <v>142</v>
      </c>
      <c r="E110" s="2"/>
      <c r="F110" s="4" t="s">
        <v>96</v>
      </c>
      <c r="G110" s="5">
        <v>5.8</v>
      </c>
      <c r="H110" s="13">
        <v>420</v>
      </c>
      <c r="I110" s="13">
        <f t="shared" si="1"/>
        <v>2436</v>
      </c>
    </row>
    <row r="111" spans="1:9">
      <c r="A111" s="51"/>
      <c r="B111" s="52" t="s">
        <v>39</v>
      </c>
      <c r="C111" s="2" t="s">
        <v>40</v>
      </c>
      <c r="D111" s="2" t="s">
        <v>143</v>
      </c>
      <c r="E111" s="2"/>
      <c r="F111" s="4" t="s">
        <v>77</v>
      </c>
      <c r="G111" s="5">
        <v>2</v>
      </c>
      <c r="H111" s="13">
        <v>3080</v>
      </c>
      <c r="I111" s="13">
        <f t="shared" si="1"/>
        <v>6160</v>
      </c>
    </row>
    <row r="112" spans="1:9">
      <c r="A112" s="51"/>
      <c r="B112" s="52"/>
      <c r="C112" s="2" t="s">
        <v>144</v>
      </c>
      <c r="D112" s="2" t="s">
        <v>145</v>
      </c>
      <c r="E112" s="2"/>
      <c r="F112" s="4" t="s">
        <v>76</v>
      </c>
      <c r="G112" s="5">
        <v>1</v>
      </c>
      <c r="H112" s="13">
        <v>49000</v>
      </c>
      <c r="I112" s="13">
        <f t="shared" si="1"/>
        <v>49000</v>
      </c>
    </row>
    <row r="113" spans="1:9">
      <c r="A113" s="51"/>
      <c r="B113" s="52"/>
      <c r="C113" s="2" t="s">
        <v>41</v>
      </c>
      <c r="D113" s="2" t="s">
        <v>146</v>
      </c>
      <c r="E113" s="2"/>
      <c r="F113" s="4" t="s">
        <v>77</v>
      </c>
      <c r="G113" s="5">
        <v>2</v>
      </c>
      <c r="H113" s="13">
        <v>4900</v>
      </c>
      <c r="I113" s="13">
        <f t="shared" si="1"/>
        <v>9800</v>
      </c>
    </row>
    <row r="114" spans="1:9">
      <c r="A114" s="51"/>
      <c r="B114" s="54" t="s">
        <v>28</v>
      </c>
      <c r="C114" s="48" t="s">
        <v>147</v>
      </c>
      <c r="D114" s="2" t="s">
        <v>148</v>
      </c>
      <c r="E114" s="2"/>
      <c r="F114" s="4" t="s">
        <v>84</v>
      </c>
      <c r="G114" s="5">
        <v>30</v>
      </c>
      <c r="H114" s="13">
        <v>322</v>
      </c>
      <c r="I114" s="13">
        <f t="shared" si="1"/>
        <v>9660</v>
      </c>
    </row>
    <row r="115" spans="1:9">
      <c r="A115" s="51"/>
      <c r="B115" s="55"/>
      <c r="C115" s="50"/>
      <c r="D115" s="2" t="s">
        <v>149</v>
      </c>
      <c r="E115" s="2"/>
      <c r="F115" s="4" t="s">
        <v>84</v>
      </c>
      <c r="G115" s="5">
        <v>70</v>
      </c>
      <c r="H115" s="13">
        <v>473.20000000000005</v>
      </c>
      <c r="I115" s="13">
        <f t="shared" si="1"/>
        <v>33124</v>
      </c>
    </row>
    <row r="116" spans="1:9">
      <c r="A116" s="51"/>
      <c r="B116" s="55"/>
      <c r="C116" s="48" t="s">
        <v>150</v>
      </c>
      <c r="D116" s="2" t="s">
        <v>151</v>
      </c>
      <c r="E116" s="2"/>
      <c r="F116" s="4" t="s">
        <v>96</v>
      </c>
      <c r="G116" s="5">
        <v>52.2</v>
      </c>
      <c r="H116" s="13">
        <v>126</v>
      </c>
      <c r="I116" s="13">
        <f t="shared" si="1"/>
        <v>6577.2000000000007</v>
      </c>
    </row>
    <row r="117" spans="1:9">
      <c r="A117" s="51"/>
      <c r="B117" s="55"/>
      <c r="C117" s="50"/>
      <c r="D117" s="2" t="s">
        <v>152</v>
      </c>
      <c r="E117" s="2"/>
      <c r="F117" s="4" t="s">
        <v>96</v>
      </c>
      <c r="G117" s="5">
        <v>52.2</v>
      </c>
      <c r="H117" s="13">
        <v>245</v>
      </c>
      <c r="I117" s="13">
        <f t="shared" si="1"/>
        <v>12789</v>
      </c>
    </row>
    <row r="118" spans="1:9">
      <c r="A118" s="51"/>
      <c r="B118" s="55"/>
      <c r="C118" s="48" t="s">
        <v>153</v>
      </c>
      <c r="D118" s="2" t="s">
        <v>151</v>
      </c>
      <c r="E118" s="2"/>
      <c r="F118" s="4" t="s">
        <v>84</v>
      </c>
      <c r="G118" s="5">
        <v>8</v>
      </c>
      <c r="H118" s="13">
        <v>204.4</v>
      </c>
      <c r="I118" s="13">
        <f t="shared" si="1"/>
        <v>1635.2</v>
      </c>
    </row>
    <row r="119" spans="1:9">
      <c r="A119" s="51"/>
      <c r="B119" s="56"/>
      <c r="C119" s="50"/>
      <c r="D119" s="2" t="s">
        <v>152</v>
      </c>
      <c r="E119" s="2"/>
      <c r="F119" s="4" t="s">
        <v>84</v>
      </c>
      <c r="G119" s="5">
        <v>8</v>
      </c>
      <c r="H119" s="13">
        <v>312.2</v>
      </c>
      <c r="I119" s="13">
        <f t="shared" si="1"/>
        <v>2497.6</v>
      </c>
    </row>
    <row r="120" spans="1:9">
      <c r="A120" s="8"/>
      <c r="B120" s="12"/>
      <c r="C120" s="9"/>
      <c r="D120" s="9"/>
      <c r="E120" s="9"/>
      <c r="F120" s="10"/>
      <c r="G120" s="11"/>
      <c r="H120" s="9"/>
      <c r="I120" s="9"/>
    </row>
    <row r="121" spans="1:9">
      <c r="A121" s="8"/>
      <c r="B121" s="12"/>
      <c r="C121" s="9"/>
      <c r="D121" s="9"/>
      <c r="E121" s="9"/>
      <c r="F121" s="14" t="s">
        <v>237</v>
      </c>
      <c r="G121" s="15"/>
      <c r="H121" s="16" t="s">
        <v>236</v>
      </c>
      <c r="I121" s="17">
        <f>SUM(I76:I120)</f>
        <v>983293.23539999977</v>
      </c>
    </row>
    <row r="122" spans="1:9">
      <c r="F122" s="1"/>
      <c r="G122" s="7"/>
    </row>
    <row r="123" spans="1:9">
      <c r="A123" s="51" t="s">
        <v>56</v>
      </c>
      <c r="B123" s="48" t="s">
        <v>32</v>
      </c>
      <c r="C123" s="2" t="s">
        <v>33</v>
      </c>
      <c r="D123" s="2" t="s">
        <v>117</v>
      </c>
      <c r="E123" s="2"/>
      <c r="F123" s="4" t="s">
        <v>83</v>
      </c>
      <c r="G123" s="5">
        <v>33.36</v>
      </c>
      <c r="H123" s="13">
        <v>1510.1380000000001</v>
      </c>
      <c r="I123" s="13">
        <f t="shared" ref="I123:I162" si="2">+G123*H123</f>
        <v>50378.203680000006</v>
      </c>
    </row>
    <row r="124" spans="1:9">
      <c r="A124" s="51"/>
      <c r="B124" s="49"/>
      <c r="C124" s="54" t="s">
        <v>42</v>
      </c>
      <c r="D124" s="2" t="s">
        <v>154</v>
      </c>
      <c r="E124" s="2"/>
      <c r="F124" s="4" t="s">
        <v>83</v>
      </c>
      <c r="G124" s="5">
        <v>0.7</v>
      </c>
      <c r="H124" s="13">
        <v>4802</v>
      </c>
      <c r="I124" s="13">
        <f t="shared" si="2"/>
        <v>3361.3999999999996</v>
      </c>
    </row>
    <row r="125" spans="1:9">
      <c r="A125" s="51"/>
      <c r="B125" s="49"/>
      <c r="C125" s="55"/>
      <c r="D125" s="2" t="s">
        <v>155</v>
      </c>
      <c r="E125" s="2"/>
      <c r="F125" s="4" t="s">
        <v>83</v>
      </c>
      <c r="G125" s="5">
        <v>2.02</v>
      </c>
      <c r="H125" s="13">
        <v>4802</v>
      </c>
      <c r="I125" s="13">
        <f t="shared" si="2"/>
        <v>9700.0400000000009</v>
      </c>
    </row>
    <row r="126" spans="1:9">
      <c r="A126" s="51"/>
      <c r="B126" s="50"/>
      <c r="C126" s="56"/>
      <c r="D126" s="2" t="s">
        <v>156</v>
      </c>
      <c r="E126" s="2"/>
      <c r="F126" s="4" t="s">
        <v>83</v>
      </c>
      <c r="G126" s="5">
        <v>19.52</v>
      </c>
      <c r="H126" s="13">
        <v>15768.2</v>
      </c>
      <c r="I126" s="13">
        <f t="shared" si="2"/>
        <v>307795.26400000002</v>
      </c>
    </row>
    <row r="127" spans="1:9">
      <c r="A127" s="51"/>
      <c r="B127" s="53" t="s">
        <v>35</v>
      </c>
      <c r="C127" s="48" t="s">
        <v>43</v>
      </c>
      <c r="D127" s="2" t="s">
        <v>157</v>
      </c>
      <c r="E127" s="2"/>
      <c r="F127" s="4" t="s">
        <v>77</v>
      </c>
      <c r="G127" s="5">
        <v>4</v>
      </c>
      <c r="H127" s="13">
        <v>980</v>
      </c>
      <c r="I127" s="13">
        <f t="shared" si="2"/>
        <v>3920</v>
      </c>
    </row>
    <row r="128" spans="1:9">
      <c r="A128" s="51"/>
      <c r="B128" s="53"/>
      <c r="C128" s="49"/>
      <c r="D128" s="2" t="s">
        <v>158</v>
      </c>
      <c r="E128" s="2"/>
      <c r="F128" s="4" t="s">
        <v>96</v>
      </c>
      <c r="G128" s="5">
        <v>12</v>
      </c>
      <c r="H128" s="13">
        <v>2640.4</v>
      </c>
      <c r="I128" s="13">
        <f t="shared" si="2"/>
        <v>31684.800000000003</v>
      </c>
    </row>
    <row r="129" spans="1:9">
      <c r="A129" s="51"/>
      <c r="B129" s="53"/>
      <c r="C129" s="49"/>
      <c r="D129" s="2" t="s">
        <v>159</v>
      </c>
      <c r="E129" s="2"/>
      <c r="F129" s="4" t="s">
        <v>96</v>
      </c>
      <c r="G129" s="5">
        <v>12</v>
      </c>
      <c r="H129" s="13">
        <v>1607.2</v>
      </c>
      <c r="I129" s="13">
        <f t="shared" si="2"/>
        <v>19286.400000000001</v>
      </c>
    </row>
    <row r="130" spans="1:9">
      <c r="A130" s="51"/>
      <c r="B130" s="53"/>
      <c r="C130" s="49"/>
      <c r="D130" s="2" t="s">
        <v>161</v>
      </c>
      <c r="E130" s="2"/>
      <c r="F130" s="4" t="s">
        <v>96</v>
      </c>
      <c r="G130" s="5">
        <v>18</v>
      </c>
      <c r="H130" s="13">
        <v>635.04000000000008</v>
      </c>
      <c r="I130" s="13">
        <f t="shared" si="2"/>
        <v>11430.720000000001</v>
      </c>
    </row>
    <row r="131" spans="1:9">
      <c r="A131" s="51"/>
      <c r="B131" s="53"/>
      <c r="C131" s="50"/>
      <c r="D131" s="2" t="s">
        <v>162</v>
      </c>
      <c r="E131" s="2"/>
      <c r="F131" s="4" t="s">
        <v>96</v>
      </c>
      <c r="G131" s="5">
        <v>50.4</v>
      </c>
      <c r="H131" s="13">
        <v>529.20000000000005</v>
      </c>
      <c r="I131" s="13">
        <f t="shared" si="2"/>
        <v>26671.68</v>
      </c>
    </row>
    <row r="132" spans="1:9">
      <c r="A132" s="51"/>
      <c r="B132" s="53"/>
      <c r="C132" s="48" t="s">
        <v>44</v>
      </c>
      <c r="D132" s="2" t="s">
        <v>157</v>
      </c>
      <c r="E132" s="2"/>
      <c r="F132" s="4" t="s">
        <v>77</v>
      </c>
      <c r="G132" s="5">
        <v>56</v>
      </c>
      <c r="H132" s="13">
        <v>980</v>
      </c>
      <c r="I132" s="13">
        <f t="shared" si="2"/>
        <v>54880</v>
      </c>
    </row>
    <row r="133" spans="1:9">
      <c r="A133" s="51"/>
      <c r="B133" s="53"/>
      <c r="C133" s="49"/>
      <c r="D133" s="2" t="s">
        <v>163</v>
      </c>
      <c r="E133" s="2"/>
      <c r="F133" s="4" t="s">
        <v>96</v>
      </c>
      <c r="G133" s="5">
        <v>201.5</v>
      </c>
      <c r="H133" s="13">
        <v>553</v>
      </c>
      <c r="I133" s="13">
        <f t="shared" si="2"/>
        <v>111429.5</v>
      </c>
    </row>
    <row r="134" spans="1:9">
      <c r="A134" s="51"/>
      <c r="B134" s="53"/>
      <c r="C134" s="49"/>
      <c r="D134" s="2" t="s">
        <v>164</v>
      </c>
      <c r="E134" s="2"/>
      <c r="F134" s="4" t="s">
        <v>96</v>
      </c>
      <c r="G134" s="5">
        <v>148</v>
      </c>
      <c r="H134" s="13">
        <v>529.20000000000005</v>
      </c>
      <c r="I134" s="13">
        <f t="shared" si="2"/>
        <v>78321.600000000006</v>
      </c>
    </row>
    <row r="135" spans="1:9">
      <c r="A135" s="51"/>
      <c r="B135" s="53"/>
      <c r="C135" s="49"/>
      <c r="D135" s="2" t="s">
        <v>160</v>
      </c>
      <c r="E135" s="2"/>
      <c r="F135" s="4" t="s">
        <v>96</v>
      </c>
      <c r="G135" s="5">
        <v>160</v>
      </c>
      <c r="H135" s="13">
        <v>270.89999999999998</v>
      </c>
      <c r="I135" s="13">
        <f t="shared" si="2"/>
        <v>43344</v>
      </c>
    </row>
    <row r="136" spans="1:9">
      <c r="A136" s="51"/>
      <c r="B136" s="53"/>
      <c r="C136" s="49"/>
      <c r="D136" s="2" t="s">
        <v>165</v>
      </c>
      <c r="E136" s="2"/>
      <c r="F136" s="4" t="s">
        <v>96</v>
      </c>
      <c r="G136" s="5">
        <v>74</v>
      </c>
      <c r="H136" s="13">
        <v>391.3</v>
      </c>
      <c r="I136" s="13">
        <f t="shared" si="2"/>
        <v>28956.2</v>
      </c>
    </row>
    <row r="137" spans="1:9">
      <c r="A137" s="51"/>
      <c r="B137" s="53"/>
      <c r="C137" s="50"/>
      <c r="D137" s="2" t="s">
        <v>166</v>
      </c>
      <c r="E137" s="2"/>
      <c r="F137" s="4" t="s">
        <v>96</v>
      </c>
      <c r="G137" s="5">
        <v>148</v>
      </c>
      <c r="H137" s="13">
        <v>240.8</v>
      </c>
      <c r="I137" s="13">
        <f t="shared" si="2"/>
        <v>35638.400000000001</v>
      </c>
    </row>
    <row r="138" spans="1:9">
      <c r="A138" s="51"/>
      <c r="B138" s="52" t="s">
        <v>14</v>
      </c>
      <c r="C138" s="48" t="s">
        <v>45</v>
      </c>
      <c r="D138" s="2" t="s">
        <v>172</v>
      </c>
      <c r="E138" s="2"/>
      <c r="F138" s="4" t="s">
        <v>84</v>
      </c>
      <c r="G138" s="5">
        <v>43.2</v>
      </c>
      <c r="H138" s="13">
        <v>1311.8</v>
      </c>
      <c r="I138" s="13">
        <f t="shared" si="2"/>
        <v>56669.760000000002</v>
      </c>
    </row>
    <row r="139" spans="1:9">
      <c r="A139" s="51"/>
      <c r="B139" s="52"/>
      <c r="C139" s="49"/>
      <c r="D139" s="2" t="s">
        <v>173</v>
      </c>
      <c r="E139" s="2"/>
      <c r="F139" s="4" t="s">
        <v>96</v>
      </c>
      <c r="G139" s="5">
        <v>122</v>
      </c>
      <c r="H139" s="13">
        <v>487.20000000000005</v>
      </c>
      <c r="I139" s="13">
        <f t="shared" si="2"/>
        <v>59438.400000000009</v>
      </c>
    </row>
    <row r="140" spans="1:9">
      <c r="A140" s="51"/>
      <c r="B140" s="52"/>
      <c r="C140" s="50"/>
      <c r="D140" s="2" t="s">
        <v>121</v>
      </c>
      <c r="E140" s="2"/>
      <c r="F140" s="4" t="s">
        <v>77</v>
      </c>
      <c r="G140" s="5">
        <v>11</v>
      </c>
      <c r="H140" s="13">
        <v>595</v>
      </c>
      <c r="I140" s="13">
        <f t="shared" si="2"/>
        <v>6545</v>
      </c>
    </row>
    <row r="141" spans="1:9">
      <c r="A141" s="51"/>
      <c r="B141" s="52"/>
      <c r="C141" s="2" t="s">
        <v>46</v>
      </c>
      <c r="D141" s="2" t="s">
        <v>174</v>
      </c>
      <c r="E141" s="2"/>
      <c r="F141" s="4" t="s">
        <v>84</v>
      </c>
      <c r="G141" s="5">
        <v>170</v>
      </c>
      <c r="H141" s="13">
        <v>714</v>
      </c>
      <c r="I141" s="13">
        <f t="shared" si="2"/>
        <v>121380</v>
      </c>
    </row>
    <row r="142" spans="1:9">
      <c r="A142" s="51"/>
      <c r="B142" s="52" t="s">
        <v>38</v>
      </c>
      <c r="C142" s="2" t="s">
        <v>43</v>
      </c>
      <c r="D142" s="2" t="s">
        <v>167</v>
      </c>
      <c r="E142" s="2"/>
      <c r="F142" s="4" t="s">
        <v>84</v>
      </c>
      <c r="G142" s="5">
        <v>42</v>
      </c>
      <c r="H142" s="13">
        <v>798</v>
      </c>
      <c r="I142" s="13">
        <f t="shared" si="2"/>
        <v>33516</v>
      </c>
    </row>
    <row r="143" spans="1:9">
      <c r="A143" s="51"/>
      <c r="B143" s="52"/>
      <c r="C143" s="48" t="s">
        <v>44</v>
      </c>
      <c r="D143" s="2" t="s">
        <v>167</v>
      </c>
      <c r="E143" s="2"/>
      <c r="F143" s="4" t="s">
        <v>84</v>
      </c>
      <c r="G143" s="5">
        <v>111</v>
      </c>
      <c r="H143" s="13">
        <v>798</v>
      </c>
      <c r="I143" s="13">
        <f t="shared" si="2"/>
        <v>88578</v>
      </c>
    </row>
    <row r="144" spans="1:9">
      <c r="A144" s="51"/>
      <c r="B144" s="52"/>
      <c r="C144" s="49"/>
      <c r="D144" s="2" t="s">
        <v>168</v>
      </c>
      <c r="E144" s="2"/>
      <c r="F144" s="4" t="s">
        <v>96</v>
      </c>
      <c r="G144" s="5">
        <v>74</v>
      </c>
      <c r="H144" s="13">
        <v>294</v>
      </c>
      <c r="I144" s="13">
        <f t="shared" si="2"/>
        <v>21756</v>
      </c>
    </row>
    <row r="145" spans="1:9">
      <c r="A145" s="51"/>
      <c r="B145" s="52"/>
      <c r="C145" s="50"/>
      <c r="D145" s="2" t="s">
        <v>169</v>
      </c>
      <c r="E145" s="2"/>
      <c r="F145" s="4" t="s">
        <v>96</v>
      </c>
      <c r="G145" s="5">
        <v>74</v>
      </c>
      <c r="H145" s="13">
        <v>268.8</v>
      </c>
      <c r="I145" s="13">
        <f t="shared" si="2"/>
        <v>19891.2</v>
      </c>
    </row>
    <row r="146" spans="1:9">
      <c r="A146" s="51"/>
      <c r="B146" s="52" t="s">
        <v>47</v>
      </c>
      <c r="C146" s="48" t="s">
        <v>48</v>
      </c>
      <c r="D146" s="2" t="s">
        <v>231</v>
      </c>
      <c r="E146" s="2"/>
      <c r="F146" s="4" t="s">
        <v>77</v>
      </c>
      <c r="G146" s="5">
        <v>1</v>
      </c>
      <c r="H146" s="13">
        <v>50400</v>
      </c>
      <c r="I146" s="13">
        <f t="shared" si="2"/>
        <v>50400</v>
      </c>
    </row>
    <row r="147" spans="1:9">
      <c r="A147" s="51"/>
      <c r="B147" s="52"/>
      <c r="C147" s="49"/>
      <c r="D147" s="2" t="s">
        <v>175</v>
      </c>
      <c r="E147" s="2"/>
      <c r="F147" s="4" t="s">
        <v>77</v>
      </c>
      <c r="G147" s="5">
        <v>1</v>
      </c>
      <c r="H147" s="13">
        <v>264600</v>
      </c>
      <c r="I147" s="13">
        <f t="shared" si="2"/>
        <v>264600</v>
      </c>
    </row>
    <row r="148" spans="1:9">
      <c r="A148" s="51"/>
      <c r="B148" s="52"/>
      <c r="C148" s="49"/>
      <c r="D148" s="2" t="s">
        <v>176</v>
      </c>
      <c r="E148" s="2"/>
      <c r="F148" s="4" t="s">
        <v>77</v>
      </c>
      <c r="G148" s="5">
        <v>1</v>
      </c>
      <c r="H148" s="13">
        <v>355180</v>
      </c>
      <c r="I148" s="13">
        <f t="shared" si="2"/>
        <v>355180</v>
      </c>
    </row>
    <row r="149" spans="1:9">
      <c r="A149" s="51"/>
      <c r="B149" s="52"/>
      <c r="C149" s="50"/>
      <c r="D149" s="2" t="s">
        <v>232</v>
      </c>
      <c r="E149" s="2"/>
      <c r="F149" s="4" t="s">
        <v>77</v>
      </c>
      <c r="G149" s="5">
        <v>1</v>
      </c>
      <c r="H149" s="13">
        <v>158340</v>
      </c>
      <c r="I149" s="13">
        <f t="shared" si="2"/>
        <v>158340</v>
      </c>
    </row>
    <row r="150" spans="1:9">
      <c r="A150" s="51"/>
      <c r="B150" s="52"/>
      <c r="C150" s="48" t="s">
        <v>49</v>
      </c>
      <c r="D150" s="2" t="s">
        <v>177</v>
      </c>
      <c r="E150" s="2"/>
      <c r="F150" s="4" t="s">
        <v>77</v>
      </c>
      <c r="G150" s="5">
        <v>1</v>
      </c>
      <c r="H150" s="13">
        <v>28000</v>
      </c>
      <c r="I150" s="13">
        <f t="shared" si="2"/>
        <v>28000</v>
      </c>
    </row>
    <row r="151" spans="1:9">
      <c r="A151" s="51"/>
      <c r="B151" s="52"/>
      <c r="C151" s="49"/>
      <c r="D151" s="2" t="s">
        <v>178</v>
      </c>
      <c r="E151" s="2"/>
      <c r="F151" s="4" t="s">
        <v>77</v>
      </c>
      <c r="G151" s="5">
        <v>1</v>
      </c>
      <c r="H151" s="13">
        <v>28840</v>
      </c>
      <c r="I151" s="13">
        <f t="shared" si="2"/>
        <v>28840</v>
      </c>
    </row>
    <row r="152" spans="1:9">
      <c r="A152" s="51"/>
      <c r="B152" s="52"/>
      <c r="C152" s="49"/>
      <c r="D152" s="2" t="s">
        <v>234</v>
      </c>
      <c r="E152" s="2"/>
      <c r="F152" s="4" t="s">
        <v>77</v>
      </c>
      <c r="G152" s="5">
        <v>1</v>
      </c>
      <c r="H152" s="13">
        <v>25200</v>
      </c>
      <c r="I152" s="13">
        <f t="shared" si="2"/>
        <v>25200</v>
      </c>
    </row>
    <row r="153" spans="1:9">
      <c r="A153" s="51"/>
      <c r="B153" s="52"/>
      <c r="C153" s="49"/>
      <c r="D153" s="2" t="s">
        <v>179</v>
      </c>
      <c r="E153" s="2"/>
      <c r="F153" s="4" t="s">
        <v>77</v>
      </c>
      <c r="G153" s="5">
        <v>1</v>
      </c>
      <c r="H153" s="13">
        <v>14000</v>
      </c>
      <c r="I153" s="13">
        <f t="shared" si="2"/>
        <v>14000</v>
      </c>
    </row>
    <row r="154" spans="1:9">
      <c r="A154" s="51"/>
      <c r="B154" s="52"/>
      <c r="C154" s="49"/>
      <c r="D154" s="2" t="s">
        <v>180</v>
      </c>
      <c r="E154" s="2"/>
      <c r="F154" s="4" t="s">
        <v>77</v>
      </c>
      <c r="G154" s="5">
        <v>1</v>
      </c>
      <c r="H154" s="13">
        <v>14420</v>
      </c>
      <c r="I154" s="13">
        <f t="shared" si="2"/>
        <v>14420</v>
      </c>
    </row>
    <row r="155" spans="1:9">
      <c r="A155" s="51"/>
      <c r="B155" s="52"/>
      <c r="C155" s="49"/>
      <c r="D155" s="2" t="s">
        <v>181</v>
      </c>
      <c r="E155" s="2"/>
      <c r="F155" s="4" t="s">
        <v>77</v>
      </c>
      <c r="G155" s="5">
        <v>1</v>
      </c>
      <c r="H155" s="13">
        <v>14420</v>
      </c>
      <c r="I155" s="13">
        <f t="shared" si="2"/>
        <v>14420</v>
      </c>
    </row>
    <row r="156" spans="1:9">
      <c r="A156" s="51"/>
      <c r="B156" s="52"/>
      <c r="C156" s="50"/>
      <c r="D156" s="2" t="s">
        <v>233</v>
      </c>
      <c r="E156" s="2"/>
      <c r="F156" s="4" t="s">
        <v>77</v>
      </c>
      <c r="G156" s="5">
        <v>1</v>
      </c>
      <c r="H156" s="13">
        <v>12600</v>
      </c>
      <c r="I156" s="13">
        <f t="shared" si="2"/>
        <v>12600</v>
      </c>
    </row>
    <row r="157" spans="1:9">
      <c r="A157" s="51"/>
      <c r="B157" s="53" t="s">
        <v>50</v>
      </c>
      <c r="C157" s="2" t="s">
        <v>51</v>
      </c>
      <c r="D157" s="2"/>
      <c r="E157" s="2"/>
      <c r="F157" s="4" t="s">
        <v>77</v>
      </c>
      <c r="G157" s="5">
        <v>200</v>
      </c>
      <c r="H157" s="13">
        <v>546</v>
      </c>
      <c r="I157" s="13">
        <f t="shared" si="2"/>
        <v>109200</v>
      </c>
    </row>
    <row r="158" spans="1:9">
      <c r="A158" s="51"/>
      <c r="B158" s="53"/>
      <c r="C158" s="2" t="s">
        <v>52</v>
      </c>
      <c r="D158" s="2"/>
      <c r="E158" s="2"/>
      <c r="F158" s="4" t="s">
        <v>84</v>
      </c>
      <c r="G158" s="5">
        <v>660</v>
      </c>
      <c r="H158" s="13">
        <v>79.8</v>
      </c>
      <c r="I158" s="13">
        <f t="shared" si="2"/>
        <v>52668</v>
      </c>
    </row>
    <row r="159" spans="1:9">
      <c r="A159" s="51"/>
      <c r="B159" s="52" t="s">
        <v>28</v>
      </c>
      <c r="C159" s="48" t="s">
        <v>53</v>
      </c>
      <c r="D159" s="2" t="s">
        <v>170</v>
      </c>
      <c r="E159" s="2"/>
      <c r="F159" s="4" t="s">
        <v>84</v>
      </c>
      <c r="G159" s="5">
        <v>140</v>
      </c>
      <c r="H159" s="13">
        <v>217</v>
      </c>
      <c r="I159" s="13">
        <f t="shared" si="2"/>
        <v>30380</v>
      </c>
    </row>
    <row r="160" spans="1:9">
      <c r="A160" s="51"/>
      <c r="B160" s="52"/>
      <c r="C160" s="50"/>
      <c r="D160" s="2" t="s">
        <v>171</v>
      </c>
      <c r="E160" s="2"/>
      <c r="F160" s="4" t="s">
        <v>84</v>
      </c>
      <c r="G160" s="5">
        <v>140</v>
      </c>
      <c r="H160" s="13">
        <v>473.20000000000005</v>
      </c>
      <c r="I160" s="13">
        <f t="shared" si="2"/>
        <v>66248</v>
      </c>
    </row>
    <row r="161" spans="1:9">
      <c r="A161" s="51"/>
      <c r="B161" s="52"/>
      <c r="C161" s="2" t="s">
        <v>54</v>
      </c>
      <c r="D161" s="2" t="s">
        <v>111</v>
      </c>
      <c r="E161" s="2"/>
      <c r="F161" s="4" t="s">
        <v>84</v>
      </c>
      <c r="G161" s="5">
        <v>170</v>
      </c>
      <c r="H161" s="13">
        <v>245</v>
      </c>
      <c r="I161" s="13">
        <f t="shared" si="2"/>
        <v>41650</v>
      </c>
    </row>
    <row r="162" spans="1:9">
      <c r="A162" s="51"/>
      <c r="B162" s="2" t="s">
        <v>55</v>
      </c>
      <c r="C162" s="2"/>
      <c r="D162" s="2"/>
      <c r="E162" s="2"/>
      <c r="F162" s="4"/>
      <c r="G162" s="5"/>
      <c r="H162" s="13">
        <v>0</v>
      </c>
      <c r="I162" s="13">
        <f t="shared" si="2"/>
        <v>0</v>
      </c>
    </row>
    <row r="163" spans="1:9">
      <c r="A163" s="8"/>
      <c r="B163" s="9"/>
      <c r="C163" s="9"/>
      <c r="D163" s="9"/>
      <c r="E163" s="9"/>
      <c r="F163" s="10"/>
      <c r="G163" s="11"/>
      <c r="H163" s="9"/>
      <c r="I163" s="9"/>
    </row>
    <row r="164" spans="1:9">
      <c r="A164" s="8"/>
      <c r="B164" s="9"/>
      <c r="C164" s="9"/>
      <c r="D164" s="9"/>
      <c r="E164" s="9"/>
      <c r="F164" s="14" t="s">
        <v>238</v>
      </c>
      <c r="G164" s="15"/>
      <c r="H164" s="16" t="s">
        <v>236</v>
      </c>
      <c r="I164" s="17">
        <f>SUM(I123:I163)</f>
        <v>2490718.5676800003</v>
      </c>
    </row>
    <row r="165" spans="1:9">
      <c r="F165" s="1"/>
      <c r="G165" s="7"/>
    </row>
    <row r="166" spans="1:9">
      <c r="A166" s="51" t="s">
        <v>63</v>
      </c>
      <c r="B166" s="52" t="s">
        <v>58</v>
      </c>
      <c r="C166" s="48" t="s">
        <v>59</v>
      </c>
      <c r="D166" s="48" t="s">
        <v>214</v>
      </c>
      <c r="E166" s="2" t="s">
        <v>215</v>
      </c>
      <c r="F166" s="4" t="s">
        <v>77</v>
      </c>
      <c r="G166" s="5">
        <v>1</v>
      </c>
      <c r="H166" s="13">
        <v>8983.7999999999993</v>
      </c>
      <c r="I166" s="13">
        <f t="shared" ref="I166:I195" si="3">+G166*H166</f>
        <v>8983.7999999999993</v>
      </c>
    </row>
    <row r="167" spans="1:9">
      <c r="A167" s="51"/>
      <c r="B167" s="52"/>
      <c r="C167" s="49"/>
      <c r="D167" s="50"/>
      <c r="E167" s="2" t="s">
        <v>216</v>
      </c>
      <c r="F167" s="4" t="s">
        <v>77</v>
      </c>
      <c r="G167" s="5">
        <v>1</v>
      </c>
      <c r="H167" s="13">
        <v>4130</v>
      </c>
      <c r="I167" s="13">
        <f t="shared" si="3"/>
        <v>4130</v>
      </c>
    </row>
    <row r="168" spans="1:9">
      <c r="A168" s="51"/>
      <c r="B168" s="52"/>
      <c r="C168" s="49"/>
      <c r="D168" s="48" t="s">
        <v>217</v>
      </c>
      <c r="E168" s="2" t="s">
        <v>218</v>
      </c>
      <c r="F168" s="4" t="s">
        <v>96</v>
      </c>
      <c r="G168" s="5">
        <v>19</v>
      </c>
      <c r="H168" s="13">
        <v>420</v>
      </c>
      <c r="I168" s="13">
        <f t="shared" si="3"/>
        <v>7980</v>
      </c>
    </row>
    <row r="169" spans="1:9">
      <c r="A169" s="51"/>
      <c r="B169" s="52"/>
      <c r="C169" s="49"/>
      <c r="D169" s="49"/>
      <c r="E169" s="2" t="s">
        <v>219</v>
      </c>
      <c r="F169" s="4" t="s">
        <v>96</v>
      </c>
      <c r="G169" s="5">
        <v>18</v>
      </c>
      <c r="H169" s="13">
        <v>371</v>
      </c>
      <c r="I169" s="13">
        <f t="shared" si="3"/>
        <v>6678</v>
      </c>
    </row>
    <row r="170" spans="1:9">
      <c r="A170" s="51"/>
      <c r="B170" s="52"/>
      <c r="C170" s="49"/>
      <c r="D170" s="49"/>
      <c r="E170" s="2" t="s">
        <v>220</v>
      </c>
      <c r="F170" s="4" t="s">
        <v>96</v>
      </c>
      <c r="G170" s="5">
        <v>12</v>
      </c>
      <c r="H170" s="13">
        <v>329</v>
      </c>
      <c r="I170" s="13">
        <f t="shared" si="3"/>
        <v>3948</v>
      </c>
    </row>
    <row r="171" spans="1:9">
      <c r="A171" s="51"/>
      <c r="B171" s="52"/>
      <c r="C171" s="49"/>
      <c r="D171" s="50"/>
      <c r="E171" s="2" t="s">
        <v>221</v>
      </c>
      <c r="F171" s="4" t="s">
        <v>96</v>
      </c>
      <c r="G171" s="5">
        <v>15</v>
      </c>
      <c r="H171" s="13">
        <v>147</v>
      </c>
      <c r="I171" s="13">
        <f t="shared" si="3"/>
        <v>2205</v>
      </c>
    </row>
    <row r="172" spans="1:9">
      <c r="A172" s="51"/>
      <c r="B172" s="52"/>
      <c r="C172" s="49"/>
      <c r="D172" s="48" t="s">
        <v>222</v>
      </c>
      <c r="E172" s="2" t="s">
        <v>223</v>
      </c>
      <c r="F172" s="4" t="s">
        <v>77</v>
      </c>
      <c r="G172" s="5">
        <v>19</v>
      </c>
      <c r="H172" s="13">
        <v>238</v>
      </c>
      <c r="I172" s="13">
        <f t="shared" si="3"/>
        <v>4522</v>
      </c>
    </row>
    <row r="173" spans="1:9">
      <c r="A173" s="51"/>
      <c r="B173" s="52"/>
      <c r="C173" s="49"/>
      <c r="D173" s="49"/>
      <c r="E173" s="2" t="s">
        <v>224</v>
      </c>
      <c r="F173" s="4" t="s">
        <v>77</v>
      </c>
      <c r="G173" s="5">
        <v>10</v>
      </c>
      <c r="H173" s="13">
        <v>224</v>
      </c>
      <c r="I173" s="13">
        <f t="shared" si="3"/>
        <v>2240</v>
      </c>
    </row>
    <row r="174" spans="1:9">
      <c r="A174" s="51"/>
      <c r="B174" s="52"/>
      <c r="C174" s="49"/>
      <c r="D174" s="50"/>
      <c r="E174" s="2" t="s">
        <v>228</v>
      </c>
      <c r="F174" s="4" t="s">
        <v>77</v>
      </c>
      <c r="G174" s="5">
        <v>1</v>
      </c>
      <c r="H174" s="13">
        <v>280</v>
      </c>
      <c r="I174" s="13">
        <f t="shared" si="3"/>
        <v>280</v>
      </c>
    </row>
    <row r="175" spans="1:9">
      <c r="A175" s="51"/>
      <c r="B175" s="52"/>
      <c r="C175" s="50"/>
      <c r="D175" s="2" t="s">
        <v>225</v>
      </c>
      <c r="E175" s="2"/>
      <c r="F175" s="4" t="s">
        <v>76</v>
      </c>
      <c r="G175" s="5">
        <v>1</v>
      </c>
      <c r="H175" s="13">
        <v>42000</v>
      </c>
      <c r="I175" s="13">
        <f t="shared" si="3"/>
        <v>42000</v>
      </c>
    </row>
    <row r="176" spans="1:9">
      <c r="A176" s="51"/>
      <c r="B176" s="52"/>
      <c r="C176" s="48" t="s">
        <v>60</v>
      </c>
      <c r="D176" s="2" t="s">
        <v>214</v>
      </c>
      <c r="E176" s="2" t="s">
        <v>226</v>
      </c>
      <c r="F176" s="4" t="s">
        <v>77</v>
      </c>
      <c r="G176" s="5">
        <v>1</v>
      </c>
      <c r="H176" s="13">
        <v>6160</v>
      </c>
      <c r="I176" s="13">
        <f t="shared" si="3"/>
        <v>6160</v>
      </c>
    </row>
    <row r="177" spans="1:9">
      <c r="A177" s="51"/>
      <c r="B177" s="52"/>
      <c r="C177" s="49"/>
      <c r="D177" s="48" t="s">
        <v>217</v>
      </c>
      <c r="E177" s="2" t="s">
        <v>227</v>
      </c>
      <c r="F177" s="4" t="s">
        <v>96</v>
      </c>
      <c r="G177" s="5">
        <v>20</v>
      </c>
      <c r="H177" s="13">
        <v>406</v>
      </c>
      <c r="I177" s="13">
        <f t="shared" si="3"/>
        <v>8120</v>
      </c>
    </row>
    <row r="178" spans="1:9">
      <c r="A178" s="51"/>
      <c r="B178" s="52"/>
      <c r="C178" s="49"/>
      <c r="D178" s="50"/>
      <c r="E178" s="2" t="s">
        <v>221</v>
      </c>
      <c r="F178" s="4" t="s">
        <v>96</v>
      </c>
      <c r="G178" s="5">
        <v>10</v>
      </c>
      <c r="H178" s="13">
        <v>147</v>
      </c>
      <c r="I178" s="13">
        <f t="shared" si="3"/>
        <v>1470</v>
      </c>
    </row>
    <row r="179" spans="1:9">
      <c r="A179" s="51"/>
      <c r="B179" s="52"/>
      <c r="C179" s="49"/>
      <c r="D179" s="2" t="s">
        <v>222</v>
      </c>
      <c r="E179" s="2" t="s">
        <v>224</v>
      </c>
      <c r="F179" s="4" t="s">
        <v>77</v>
      </c>
      <c r="G179" s="5">
        <v>10</v>
      </c>
      <c r="H179" s="13">
        <v>224</v>
      </c>
      <c r="I179" s="13">
        <f t="shared" si="3"/>
        <v>2240</v>
      </c>
    </row>
    <row r="180" spans="1:9">
      <c r="A180" s="51"/>
      <c r="B180" s="52"/>
      <c r="C180" s="50"/>
      <c r="D180" s="2" t="s">
        <v>225</v>
      </c>
      <c r="E180" s="2"/>
      <c r="F180" s="4" t="s">
        <v>76</v>
      </c>
      <c r="G180" s="5">
        <v>1</v>
      </c>
      <c r="H180" s="13">
        <v>18900</v>
      </c>
      <c r="I180" s="13">
        <f t="shared" si="3"/>
        <v>18900</v>
      </c>
    </row>
    <row r="181" spans="1:9">
      <c r="A181" s="51"/>
      <c r="B181" s="52"/>
      <c r="C181" s="2" t="s">
        <v>61</v>
      </c>
      <c r="D181" s="2"/>
      <c r="E181" s="2"/>
      <c r="F181" s="4" t="s">
        <v>76</v>
      </c>
      <c r="G181" s="5">
        <v>1</v>
      </c>
      <c r="H181" s="13">
        <v>25060</v>
      </c>
      <c r="I181" s="13">
        <f t="shared" si="3"/>
        <v>25060</v>
      </c>
    </row>
    <row r="182" spans="1:9">
      <c r="A182" s="51"/>
      <c r="B182" s="52"/>
      <c r="C182" s="2" t="s">
        <v>246</v>
      </c>
      <c r="D182" s="2"/>
      <c r="E182" s="2"/>
      <c r="F182" s="4" t="s">
        <v>76</v>
      </c>
      <c r="G182" s="5">
        <v>1</v>
      </c>
      <c r="H182" s="13">
        <v>65240</v>
      </c>
      <c r="I182" s="13">
        <f t="shared" si="3"/>
        <v>65240</v>
      </c>
    </row>
    <row r="183" spans="1:9">
      <c r="A183" s="51"/>
      <c r="B183" s="52" t="s">
        <v>27</v>
      </c>
      <c r="C183" s="48" t="s">
        <v>193</v>
      </c>
      <c r="D183" s="2" t="s">
        <v>194</v>
      </c>
      <c r="E183" s="2"/>
      <c r="F183" s="4" t="s">
        <v>76</v>
      </c>
      <c r="G183" s="5">
        <v>1</v>
      </c>
      <c r="H183" s="13">
        <v>6510</v>
      </c>
      <c r="I183" s="13">
        <f t="shared" si="3"/>
        <v>6510</v>
      </c>
    </row>
    <row r="184" spans="1:9">
      <c r="A184" s="51"/>
      <c r="B184" s="52"/>
      <c r="C184" s="49"/>
      <c r="D184" s="2" t="s">
        <v>195</v>
      </c>
      <c r="E184" s="2"/>
      <c r="F184" s="4" t="s">
        <v>76</v>
      </c>
      <c r="G184" s="5">
        <v>1</v>
      </c>
      <c r="H184" s="13">
        <v>7490</v>
      </c>
      <c r="I184" s="13">
        <f t="shared" si="3"/>
        <v>7490</v>
      </c>
    </row>
    <row r="185" spans="1:9">
      <c r="A185" s="51"/>
      <c r="B185" s="52"/>
      <c r="C185" s="50"/>
      <c r="D185" s="2" t="s">
        <v>196</v>
      </c>
      <c r="E185" s="2"/>
      <c r="F185" s="4" t="s">
        <v>76</v>
      </c>
      <c r="G185" s="5">
        <v>1</v>
      </c>
      <c r="H185" s="13">
        <v>7420</v>
      </c>
      <c r="I185" s="13">
        <f t="shared" si="3"/>
        <v>7420</v>
      </c>
    </row>
    <row r="186" spans="1:9">
      <c r="A186" s="51"/>
      <c r="B186" s="52"/>
      <c r="C186" s="48" t="s">
        <v>197</v>
      </c>
      <c r="D186" s="2" t="s">
        <v>194</v>
      </c>
      <c r="E186" s="2"/>
      <c r="F186" s="4" t="s">
        <v>76</v>
      </c>
      <c r="G186" s="5">
        <v>1</v>
      </c>
      <c r="H186" s="13">
        <v>3430</v>
      </c>
      <c r="I186" s="13">
        <f t="shared" si="3"/>
        <v>3430</v>
      </c>
    </row>
    <row r="187" spans="1:9">
      <c r="A187" s="51"/>
      <c r="B187" s="52"/>
      <c r="C187" s="49"/>
      <c r="D187" s="2" t="s">
        <v>195</v>
      </c>
      <c r="E187" s="2"/>
      <c r="F187" s="4" t="s">
        <v>76</v>
      </c>
      <c r="G187" s="5">
        <v>1</v>
      </c>
      <c r="H187" s="13">
        <v>3220</v>
      </c>
      <c r="I187" s="13">
        <f t="shared" si="3"/>
        <v>3220</v>
      </c>
    </row>
    <row r="188" spans="1:9">
      <c r="A188" s="51"/>
      <c r="B188" s="52"/>
      <c r="C188" s="50"/>
      <c r="D188" s="2" t="s">
        <v>196</v>
      </c>
      <c r="E188" s="2"/>
      <c r="F188" s="4" t="s">
        <v>76</v>
      </c>
      <c r="G188" s="5">
        <v>1</v>
      </c>
      <c r="H188" s="13">
        <v>3710</v>
      </c>
      <c r="I188" s="13">
        <f t="shared" si="3"/>
        <v>3710</v>
      </c>
    </row>
    <row r="189" spans="1:9">
      <c r="A189" s="51"/>
      <c r="B189" s="52"/>
      <c r="C189" s="48" t="s">
        <v>62</v>
      </c>
      <c r="D189" s="2" t="s">
        <v>199</v>
      </c>
      <c r="E189" s="2"/>
      <c r="F189" s="4" t="s">
        <v>77</v>
      </c>
      <c r="G189" s="5">
        <v>5</v>
      </c>
      <c r="H189" s="13">
        <v>12506.2</v>
      </c>
      <c r="I189" s="13">
        <f t="shared" si="3"/>
        <v>62531</v>
      </c>
    </row>
    <row r="190" spans="1:9">
      <c r="A190" s="51"/>
      <c r="B190" s="52"/>
      <c r="C190" s="49"/>
      <c r="D190" s="2" t="s">
        <v>200</v>
      </c>
      <c r="E190" s="2"/>
      <c r="F190" s="4" t="s">
        <v>76</v>
      </c>
      <c r="G190" s="5">
        <v>1</v>
      </c>
      <c r="H190" s="13">
        <v>15750</v>
      </c>
      <c r="I190" s="13">
        <f t="shared" si="3"/>
        <v>15750</v>
      </c>
    </row>
    <row r="191" spans="1:9">
      <c r="A191" s="51"/>
      <c r="B191" s="52"/>
      <c r="C191" s="49"/>
      <c r="D191" s="2" t="s">
        <v>201</v>
      </c>
      <c r="E191" s="2"/>
      <c r="F191" s="4" t="s">
        <v>77</v>
      </c>
      <c r="G191" s="5">
        <v>4</v>
      </c>
      <c r="H191" s="13">
        <v>2927.4</v>
      </c>
      <c r="I191" s="13">
        <f t="shared" si="3"/>
        <v>11709.6</v>
      </c>
    </row>
    <row r="192" spans="1:9">
      <c r="A192" s="51"/>
      <c r="B192" s="52"/>
      <c r="C192" s="49"/>
      <c r="D192" s="2" t="s">
        <v>202</v>
      </c>
      <c r="E192" s="2"/>
      <c r="F192" s="4" t="s">
        <v>76</v>
      </c>
      <c r="G192" s="5">
        <v>1</v>
      </c>
      <c r="H192" s="13">
        <v>9800</v>
      </c>
      <c r="I192" s="13">
        <f t="shared" si="3"/>
        <v>9800</v>
      </c>
    </row>
    <row r="193" spans="1:9">
      <c r="A193" s="51"/>
      <c r="B193" s="52"/>
      <c r="C193" s="49"/>
      <c r="D193" s="2" t="s">
        <v>198</v>
      </c>
      <c r="E193" s="2"/>
      <c r="F193" s="4" t="s">
        <v>77</v>
      </c>
      <c r="G193" s="5">
        <v>12</v>
      </c>
      <c r="H193" s="13">
        <v>5950</v>
      </c>
      <c r="I193" s="13">
        <f t="shared" si="3"/>
        <v>71400</v>
      </c>
    </row>
    <row r="194" spans="1:9">
      <c r="A194" s="51"/>
      <c r="B194" s="52"/>
      <c r="C194" s="49"/>
      <c r="D194" s="2" t="s">
        <v>204</v>
      </c>
      <c r="E194" s="2"/>
      <c r="F194" s="4" t="s">
        <v>77</v>
      </c>
      <c r="G194" s="5">
        <v>2</v>
      </c>
      <c r="H194" s="13">
        <v>10850</v>
      </c>
      <c r="I194" s="13">
        <f t="shared" si="3"/>
        <v>21700</v>
      </c>
    </row>
    <row r="195" spans="1:9">
      <c r="A195" s="51"/>
      <c r="B195" s="52"/>
      <c r="C195" s="50"/>
      <c r="D195" s="2" t="s">
        <v>205</v>
      </c>
      <c r="E195" s="2"/>
      <c r="F195" s="4" t="s">
        <v>77</v>
      </c>
      <c r="G195" s="5">
        <v>2</v>
      </c>
      <c r="H195" s="13">
        <v>14210</v>
      </c>
      <c r="I195" s="13">
        <f t="shared" si="3"/>
        <v>28420</v>
      </c>
    </row>
    <row r="197" spans="1:9">
      <c r="F197" s="19" t="s">
        <v>239</v>
      </c>
      <c r="H197" s="20" t="s">
        <v>236</v>
      </c>
      <c r="I197" s="18">
        <f>SUM(I166:I196)</f>
        <v>463247.39999999997</v>
      </c>
    </row>
    <row r="198" spans="1:9">
      <c r="F198" s="19"/>
      <c r="H198" s="20"/>
      <c r="I198" s="18"/>
    </row>
    <row r="199" spans="1:9" ht="15.75" thickBot="1"/>
    <row r="200" spans="1:9" ht="15.75">
      <c r="E200" s="29" t="s">
        <v>241</v>
      </c>
      <c r="F200" s="30"/>
      <c r="G200" s="31"/>
      <c r="H200" s="32" t="s">
        <v>236</v>
      </c>
      <c r="I200" s="33">
        <f>+I197+I121+I74+I164</f>
        <v>4761431.2432399997</v>
      </c>
    </row>
    <row r="201" spans="1:9" ht="15.75">
      <c r="E201" s="34"/>
      <c r="F201" s="35"/>
      <c r="G201" s="36"/>
      <c r="H201" s="36"/>
      <c r="I201" s="37"/>
    </row>
    <row r="202" spans="1:9" ht="15.75">
      <c r="E202" s="34" t="s">
        <v>240</v>
      </c>
      <c r="F202" s="35"/>
      <c r="G202" s="38">
        <v>0.22</v>
      </c>
      <c r="H202" s="39" t="s">
        <v>236</v>
      </c>
      <c r="I202" s="40">
        <f>+I200*0.22</f>
        <v>1047514.8735128</v>
      </c>
    </row>
    <row r="203" spans="1:9" ht="15.75">
      <c r="E203" s="34"/>
      <c r="F203" s="35"/>
      <c r="G203" s="36"/>
      <c r="H203" s="36"/>
      <c r="I203" s="37"/>
    </row>
    <row r="204" spans="1:9" ht="15.75">
      <c r="E204" s="34" t="s">
        <v>242</v>
      </c>
      <c r="F204" s="35"/>
      <c r="G204" s="36"/>
      <c r="H204" s="39" t="s">
        <v>236</v>
      </c>
      <c r="I204" s="40">
        <f>+I200+I202</f>
        <v>5808946.1167527996</v>
      </c>
    </row>
    <row r="205" spans="1:9" ht="15.75">
      <c r="E205" s="34"/>
      <c r="F205" s="35"/>
      <c r="G205" s="36"/>
      <c r="H205" s="36"/>
      <c r="I205" s="37"/>
    </row>
    <row r="206" spans="1:9" ht="15.75">
      <c r="E206" s="34" t="s">
        <v>243</v>
      </c>
      <c r="F206" s="35"/>
      <c r="G206" s="36"/>
      <c r="H206" s="39" t="s">
        <v>236</v>
      </c>
      <c r="I206" s="40">
        <v>1922085</v>
      </c>
    </row>
    <row r="207" spans="1:9" ht="15.75">
      <c r="E207" s="34"/>
      <c r="F207" s="35"/>
      <c r="G207" s="36"/>
      <c r="H207" s="36"/>
      <c r="I207" s="37"/>
    </row>
    <row r="208" spans="1:9" ht="15.75">
      <c r="E208" s="34" t="s">
        <v>244</v>
      </c>
      <c r="F208" s="35"/>
      <c r="G208" s="38">
        <v>0.64</v>
      </c>
      <c r="H208" s="39" t="s">
        <v>236</v>
      </c>
      <c r="I208" s="40">
        <f>+I206*0.64</f>
        <v>1230134.4000000001</v>
      </c>
    </row>
    <row r="209" spans="5:9" ht="15.75">
      <c r="E209" s="41"/>
      <c r="F209" s="36"/>
      <c r="G209" s="36"/>
      <c r="H209" s="36"/>
      <c r="I209" s="37"/>
    </row>
    <row r="210" spans="5:9" ht="16.5" thickBot="1">
      <c r="E210" s="42" t="s">
        <v>245</v>
      </c>
      <c r="F210" s="43"/>
      <c r="G210" s="43"/>
      <c r="H210" s="44" t="s">
        <v>236</v>
      </c>
      <c r="I210" s="45">
        <f>+I204+I208</f>
        <v>7039080.5167528</v>
      </c>
    </row>
    <row r="213" spans="5:9">
      <c r="I213" s="21"/>
    </row>
    <row r="214" spans="5:9">
      <c r="I214" s="21"/>
    </row>
    <row r="215" spans="5:9">
      <c r="I215" s="21"/>
    </row>
    <row r="216" spans="5:9">
      <c r="I216" s="21"/>
    </row>
    <row r="217" spans="5:9">
      <c r="E217" s="22" t="s">
        <v>247</v>
      </c>
      <c r="I217" s="21"/>
    </row>
    <row r="218" spans="5:9">
      <c r="E218" s="22" t="s">
        <v>248</v>
      </c>
      <c r="I218" s="21"/>
    </row>
  </sheetData>
  <mergeCells count="77">
    <mergeCell ref="B48:B51"/>
    <mergeCell ref="C48:C49"/>
    <mergeCell ref="B52:B58"/>
    <mergeCell ref="C52:C58"/>
    <mergeCell ref="A21:A72"/>
    <mergeCell ref="B21:B28"/>
    <mergeCell ref="C21:C22"/>
    <mergeCell ref="C23:C25"/>
    <mergeCell ref="C27:C28"/>
    <mergeCell ref="B29:B36"/>
    <mergeCell ref="C30:C34"/>
    <mergeCell ref="C35:C36"/>
    <mergeCell ref="B38:B47"/>
    <mergeCell ref="C38:C39"/>
    <mergeCell ref="D66:D68"/>
    <mergeCell ref="D69:D71"/>
    <mergeCell ref="C40:C42"/>
    <mergeCell ref="D40:D42"/>
    <mergeCell ref="C43:C47"/>
    <mergeCell ref="B59:B62"/>
    <mergeCell ref="C60:C62"/>
    <mergeCell ref="B64:B71"/>
    <mergeCell ref="C64:C65"/>
    <mergeCell ref="C66:C71"/>
    <mergeCell ref="D99:D102"/>
    <mergeCell ref="D103:D104"/>
    <mergeCell ref="D105:D108"/>
    <mergeCell ref="A76:A119"/>
    <mergeCell ref="B76:B84"/>
    <mergeCell ref="C78:C84"/>
    <mergeCell ref="B85:B86"/>
    <mergeCell ref="C85:C86"/>
    <mergeCell ref="D85:D86"/>
    <mergeCell ref="B87:B93"/>
    <mergeCell ref="C87:C89"/>
    <mergeCell ref="C90:C93"/>
    <mergeCell ref="B94:B95"/>
    <mergeCell ref="C94:C95"/>
    <mergeCell ref="B96:B98"/>
    <mergeCell ref="C96:C98"/>
    <mergeCell ref="B99:B108"/>
    <mergeCell ref="C99:C108"/>
    <mergeCell ref="B109:B110"/>
    <mergeCell ref="C109:C110"/>
    <mergeCell ref="B111:B113"/>
    <mergeCell ref="B114:B119"/>
    <mergeCell ref="C114:C115"/>
    <mergeCell ref="C116:C117"/>
    <mergeCell ref="C118:C119"/>
    <mergeCell ref="A123:A162"/>
    <mergeCell ref="B123:B126"/>
    <mergeCell ref="C124:C126"/>
    <mergeCell ref="B127:B137"/>
    <mergeCell ref="C127:C131"/>
    <mergeCell ref="C132:C137"/>
    <mergeCell ref="B138:B141"/>
    <mergeCell ref="C138:C140"/>
    <mergeCell ref="B142:B145"/>
    <mergeCell ref="C143:C145"/>
    <mergeCell ref="B146:B156"/>
    <mergeCell ref="C146:C149"/>
    <mergeCell ref="C150:C156"/>
    <mergeCell ref="B157:B158"/>
    <mergeCell ref="B159:B161"/>
    <mergeCell ref="C159:C160"/>
    <mergeCell ref="D166:D167"/>
    <mergeCell ref="D168:D171"/>
    <mergeCell ref="D172:D174"/>
    <mergeCell ref="C176:C180"/>
    <mergeCell ref="D177:D178"/>
    <mergeCell ref="C186:C188"/>
    <mergeCell ref="C189:C195"/>
    <mergeCell ref="A166:A195"/>
    <mergeCell ref="B166:B182"/>
    <mergeCell ref="C166:C175"/>
    <mergeCell ref="B183:B195"/>
    <mergeCell ref="C183:C185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legacyDrawing r:id="rId2"/>
  <oleObjects>
    <oleObject progId="CorelDRAW.Graphic.13" shapeId="3073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mecampos</cp:lastModifiedBy>
  <cp:lastPrinted>2012-10-24T14:54:39Z</cp:lastPrinted>
  <dcterms:created xsi:type="dcterms:W3CDTF">2012-09-12T22:42:37Z</dcterms:created>
  <dcterms:modified xsi:type="dcterms:W3CDTF">2012-10-24T14:56:10Z</dcterms:modified>
</cp:coreProperties>
</file>